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57764518-FCCE-4B91-BF5E-E7E81995B28B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V242" i="4"/>
  <c r="V244" i="4"/>
  <c r="AJ244" i="4" s="1"/>
  <c r="V246" i="4"/>
  <c r="V248" i="4"/>
  <c r="V250" i="4"/>
  <c r="AJ250" i="4" s="1"/>
  <c r="V252" i="4"/>
  <c r="V254" i="4"/>
  <c r="V256" i="4"/>
  <c r="V258" i="4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V269" i="4"/>
  <c r="V271" i="4"/>
  <c r="V273" i="4"/>
  <c r="V275" i="4"/>
  <c r="V277" i="4"/>
  <c r="V279" i="4"/>
  <c r="AJ279" i="4" s="1"/>
  <c r="V281" i="4"/>
  <c r="V283" i="4"/>
  <c r="V285" i="4"/>
  <c r="V287" i="4"/>
  <c r="V289" i="4"/>
  <c r="V291" i="4"/>
  <c r="V293" i="4"/>
  <c r="V295" i="4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V361" i="4"/>
  <c r="AJ361" i="4" s="1"/>
  <c r="V363" i="4"/>
  <c r="V365" i="4"/>
  <c r="V367" i="4"/>
  <c r="V369" i="4"/>
  <c r="AJ369" i="4" s="1"/>
  <c r="V371" i="4"/>
  <c r="V373" i="4"/>
  <c r="V375" i="4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V288" i="4"/>
  <c r="V290" i="4"/>
  <c r="V292" i="4"/>
  <c r="V294" i="4"/>
  <c r="V296" i="4"/>
  <c r="V298" i="4"/>
  <c r="AJ298" i="4" s="1"/>
  <c r="V300" i="4"/>
  <c r="AJ300" i="4" s="1"/>
  <c r="V302" i="4"/>
  <c r="V304" i="4"/>
  <c r="V306" i="4"/>
  <c r="V308" i="4"/>
  <c r="V310" i="4"/>
  <c r="V312" i="4"/>
  <c r="V314" i="4"/>
  <c r="V316" i="4"/>
  <c r="AJ316" i="4" s="1"/>
  <c r="V318" i="4"/>
  <c r="V320" i="4"/>
  <c r="AJ320" i="4" s="1"/>
  <c r="V322" i="4"/>
  <c r="V324" i="4"/>
  <c r="V326" i="4"/>
  <c r="V328" i="4"/>
  <c r="V330" i="4"/>
  <c r="V332" i="4"/>
  <c r="AJ332" i="4" s="1"/>
  <c r="V334" i="4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79" i="4" l="1"/>
  <c r="AJ267" i="4"/>
  <c r="AJ240" i="4"/>
  <c r="AJ391" i="4"/>
  <c r="AJ375" i="4"/>
  <c r="AJ359" i="4"/>
  <c r="AJ295" i="4"/>
  <c r="AJ277" i="4"/>
  <c r="AJ322" i="4"/>
  <c r="AJ304" i="4"/>
  <c r="AJ334" i="4"/>
  <c r="AJ286" i="4"/>
  <c r="AJ413" i="4"/>
  <c r="AJ258" i="4"/>
  <c r="AJ436" i="4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<sst xmlns="http://schemas.openxmlformats.org/spreadsheetml/2006/main" count="55165" uniqueCount="949">
  <si>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</si>
  <si>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</si>
  <si>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</si>
  <si>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</si>
  <si>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</si>
  <si>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</si>
  <si>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</si>
  <si>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</si>
  <si>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</si>
  <si>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</si>
  <si>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</si>
  <si>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</si>
  <si>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</si>
  <si>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</si>
  <si>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</si>
  <si>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</si>
  <si>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</si>
  <si>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</si>
  <si>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</si>
  <si>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</si>
  <si>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</si>
  <si>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</si>
  <si>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</si>
  <si>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</si>
  <si>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</si>
  <si>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</si>
  <si>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</si>
  <si>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</si>
  <si>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</si>
  <si>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</si>
  <si>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</si>
  <si>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</si>
  <si>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</si>
  <si>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</si>
  <si>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</si>
  <si>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</si>
  <si>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</si>
  <si>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</si>
  <si>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</si>
  <si>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</si>
  <si>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</si>
  <si>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</si>
  <si>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</si>
  <si>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</si>
  <si>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</si>
  <si>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</si>
  <si>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</si>
  <si>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</si>
  <si>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</si>
  <si>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</si>
  <si>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</si>
  <si>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</si>
  <si>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</si>
  <si>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</si>
  <si>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</si>
  <si>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</si>
  <si>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</si>
  <si>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</si>
  <si>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</si>
  <si>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</si>
  <si>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</si>
  <si>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</si>
  <si>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</si>
  <si>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</si>
  <si>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</si>
  <si>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</si>
  <si>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</si>
  <si>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</si>
  <si>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</si>
  <si>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</si>
  <si>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</si>
  <si>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</si>
  <si>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</si>
  <si>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</si>
  <si>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</si>
  <si>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</si>
  <si>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</si>
  <si>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</si>
  <si>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</si>
  <si>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</si>
  <si>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</si>
  <si>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</si>
  <si>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</si>
  <si>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</si>
  <si>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</si>
  <si>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</si>
  <si>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</si>
  <si>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</si>
  <si>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</si>
  <si>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</si>
  <si>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</si>
  <si>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</si>
  <si>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</si>
  <si>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</si>
  <si>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</si>
  <si>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</si>
  <si>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</si>
  <si>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</si>
  <si>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</si>
  <si>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</si>
  <si>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</si>
  <si>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</si>
  <si>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</si>
  <si>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</si>
  <si>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</si>
  <si>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</si>
  <si>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</si>
  <si>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</si>
  <si>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</si>
  <si>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</si>
  <si>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</si>
  <si>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</si>
  <si>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</si>
  <si>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</si>
  <si>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</si>
  <si>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</si>
  <si>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</si>
  <si>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</si>
  <si>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</si>
  <si>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</si>
  <si>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</si>
  <si>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</si>
  <si>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</si>
  <si>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</si>
  <si>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</si>
  <si>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</si>
  <si>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</si>
  <si>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</si>
  <si>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</si>
  <si>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</si>
  <si>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</si>
  <si>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</si>
  <si>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</si>
  <si>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</si>
  <si>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</si>
  <si>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</si>
  <si>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</si>
  <si>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</si>
  <si>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</si>
  <si>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</si>
  <si>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</si>
  <si>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</si>
  <si>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</si>
  <si>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</si>
  <si>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</si>
  <si>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</si>
  <si>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</si>
  <si>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</si>
  <si>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</si>
  <si>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</si>
  <si>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</si>
  <si>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</si>
  <si>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</si>
  <si>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</si>
  <si>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</si>
  <si>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</si>
  <si>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</si>
  <si>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</si>
  <si>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</si>
  <si>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</si>
  <si>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</si>
  <si>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</si>
  <si>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</si>
  <si>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</si>
  <si>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</si>
  <si>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</si>
  <si>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</si>
  <si>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</si>
  <si>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</si>
  <si>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</si>
  <si>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</si>
  <si>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</si>
  <si>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</si>
  <si>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</si>
  <si>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</si>
  <si>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</si>
  <si>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</si>
  <si>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</si>
  <si>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</si>
  <si>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</si>
  <si>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</si>
  <si>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</si>
  <si>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</si>
  <si>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</si>
  <si>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</si>
  <si>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</si>
  <si>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</si>
  <si>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</si>
  <si>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</si>
  <si>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</si>
  <si>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</si>
  <si>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</si>
  <si>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</si>
  <si>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</si>
  <si>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</si>
  <si>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</si>
  <si>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</si>
  <si>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</si>
  <si>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</si>
  <si>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</si>
  <si>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</si>
  <si>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</si>
  <si>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</si>
  <si>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</si>
  <si>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</si>
  <si>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</si>
  <si>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</si>
  <si>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</si>
  <si>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</si>
  <si>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</si>
  <si>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</si>
  <si>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</si>
  <si>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</si>
  <si>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</si>
  <si>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</si>
  <si>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</si>
  <si>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</si>
  <si>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</si>
  <si>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</si>
  <si>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</si>
  <si>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</si>
  <si>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</si>
  <si>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</si>
  <si>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</si>
  <si>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</si>
  <si>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</si>
  <si>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</si>
  <si>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</si>
  <si>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</si>
  <si>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</si>
  <si>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</si>
  <si>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</si>
  <si>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</si>
  <si>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</si>
  <si>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</si>
  <si>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</si>
  <si>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</si>
  <si>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</si>
  <si>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</si>
  <si>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</si>
  <si>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</si>
  <si>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</si>
  <si>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</si>
  <si>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</si>
  <si>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</si>
  <si>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</si>
  <si>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</si>
  <si>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</si>
  <si>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</si>
  <si>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</si>
  <si>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</si>
  <si>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</si>
  <si>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</si>
  <si>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</si>
  <si>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</si>
  <si>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</si>
  <si>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</si>
  <si>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</si>
  <si>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</si>
  <si>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</si>
  <si>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</si>
  <si>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</si>
  <si>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</si>
  <si>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</si>
  <si>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</si>
  <si>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</si>
  <si>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</si>
  <si>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</si>
  <si>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</si>
  <si>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</si>
  <si>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</si>
  <si>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</si>
  <si>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</si>
  <si>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</si>
  <si>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</si>
  <si>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</si>
  <si>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</si>
  <si>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</si>
  <si>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</si>
  <si>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</si>
  <si>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</si>
  <si>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</si>
  <si>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</si>
  <si>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</si>
  <si>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</si>
  <si>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</si>
  <si>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</si>
  <si>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</si>
  <si>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</si>
  <si>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</si>
  <si>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</si>
  <si>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</si>
  <si>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</si>
  <si>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</si>
  <si>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</si>
  <si>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</si>
  <si>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</si>
  <si>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</si>
  <si>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</si>
  <si>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</si>
  <si>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</si>
  <si>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</si>
  <si>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</si>
  <si>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</si>
  <si>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</si>
  <si>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</si>
  <si>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</si>
  <si>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</si>
  <si>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</si>
  <si>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</si>
  <si>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</si>
  <si>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</si>
  <si>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</si>
  <si>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</si>
  <si>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</si>
  <si>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</si>
  <si>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</si>
  <si>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</si>
  <si>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</si>
  <si>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</si>
  <si>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</si>
  <si>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</si>
  <si>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</si>
  <si>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</si>
  <si>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</si>
  <si>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</si>
  <si>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</si>
  <si>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</si>
  <si>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</si>
  <si>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</si>
  <si>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</si>
  <si>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</si>
  <si>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</si>
  <si>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</si>
  <si>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</si>
  <si>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</si>
  <si>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</si>
  <si>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</si>
  <si>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</si>
  <si>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</si>
  <si>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</si>
  <si>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</si>
  <si>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</si>
  <si>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</si>
  <si>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</si>
  <si>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</si>
  <si>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</si>
  <si>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</si>
  <si>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</si>
  <si>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</si>
  <si>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</si>
  <si>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</si>
  <si>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</si>
  <si>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</si>
  <si>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</si>
  <si>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</si>
  <si>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</si>
  <si>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</si>
  <si>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</si>
  <si>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</si>
  <si>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</si>
  <si>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</si>
  <si>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</si>
  <si>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</si>
  <si>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</si>
  <si>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</si>
  <si>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</si>
  <si>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</si>
  <si>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</si>
  <si>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</si>
  <si>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</si>
  <si>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</si>
  <si>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</si>
  <si>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</si>
  <si>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</si>
  <si>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</si>
  <si>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</si>
  <si>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</si>
  <si>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</si>
  <si>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</si>
  <si>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</si>
  <si>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</si>
  <si>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</si>
  <si>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</si>
  <si>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</si>
  <si>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</si>
  <si>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</si>
  <si>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</si>
  <si>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</si>
  <si>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</si>
  <si>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</si>
  <si>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</si>
  <si>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</si>
  <si>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</si>
  <si>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</si>
  <si>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</si>
  <si>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</si>
  <si>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</si>
  <si>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</si>
  <si>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</si>
  <si>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</si>
  <si>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</si>
  <si>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</si>
  <si>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</si>
  <si>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</si>
  <si>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</si>
  <si>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</si>
  <si>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</si>
  <si>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</si>
  <si>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</si>
  <si>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</si>
  <si>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</si>
  <si>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</si>
  <si>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</si>
  <si>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</si>
  <si>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</si>
  <si>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</si>
  <si>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</si>
  <si>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</si>
  <si>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</si>
  <si>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</si>
  <si>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</si>
  <si>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</si>
  <si>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</si>
  <si>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</si>
  <si>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</si>
  <si>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</si>
  <si>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</si>
  <si>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</si>
  <si>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</si>
  <si>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</si>
  <si>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</si>
  <si>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</si>
  <si>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</si>
  <si>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</si>
  <si>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</si>
  <si>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</si>
  <si>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</si>
  <si>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</si>
  <si>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</si>
  <si>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</si>
  <si>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</si>
  <si>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</si>
  <si>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</si>
  <si>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</si>
  <si>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</si>
  <si>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</si>
  <si>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</si>
  <si>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</si>
  <si>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</si>
  <si>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</si>
  <si>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</si>
  <si>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</si>
  <si>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</si>
  <si>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</si>
  <si>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</si>
  <si>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</si>
  <si>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</si>
  <si>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</si>
  <si>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</si>
  <si>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</si>
  <si>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</si>
  <si>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</si>
  <si>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</si>
  <si>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</si>
  <si>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</si>
  <si>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</si>
  <si>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</si>
  <si>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</si>
  <si>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</si>
  <si>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</si>
  <si>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</si>
  <si>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</si>
  <si>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</si>
  <si>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</si>
  <si>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</si>
  <si>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</si>
  <si>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</si>
  <si>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</si>
  <si>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</si>
  <si>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</si>
  <si>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</si>
  <si>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</si>
  <si>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</si>
  <si>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</si>
  <si>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</si>
  <si>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</si>
  <si>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</si>
  <si>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</si>
  <si>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</si>
  <si>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</si>
  <si>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</si>
  <si>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</si>
  <si>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</si>
  <si>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</si>
  <si>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</si>
  <si>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</si>
  <si>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</si>
  <si>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</si>
  <si>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</si>
  <si>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</si>
  <si>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</si>
  <si>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</si>
  <si>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</si>
  <si>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</si>
  <si>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</si>
  <si>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</si>
  <si>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</si>
  <si>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</si>
  <si>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</si>
  <si>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</si>
  <si>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</si>
  <si>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</si>
  <si>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</si>
  <si>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</si>
  <si>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</si>
  <si>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</si>
  <si>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</si>
  <si>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</si>
  <si>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</si>
  <si>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</si>
  <si>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</si>
  <si>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</si>
  <si>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</si>
  <si>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</si>
  <si>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</si>
  <si>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</si>
  <si>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</si>
  <si>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</si>
  <si>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</si>
  <si>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</si>
  <si>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</si>
  <si>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</si>
  <si>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</si>
  <si>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</si>
  <si>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</si>
  <si>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</si>
  <si>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</si>
  <si>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</si>
  <si>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</si>
  <si>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</si>
  <si>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</si>
  <si>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</si>
  <si>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</si>
  <si>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</si>
  <si>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</si>
  <si>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</si>
  <si>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</si>
  <si>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</si>
  <si>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</si>
  <si>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</si>
  <si>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</si>
  <si>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</si>
  <si>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</si>
  <si>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</si>
  <si>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</si>
  <si>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</si>
  <si>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</si>
  <si>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</si>
  <si>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</si>
  <si>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</si>
  <si>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</si>
  <si>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</si>
  <si>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</si>
  <si>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</si>
  <si>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</si>
  <si>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</si>
  <si>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</si>
  <si>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</si>
  <si>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</si>
  <si>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</si>
  <si>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</si>
  <si>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</si>
  <si>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</si>
  <si>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</si>
  <si>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</si>
  <si>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</si>
  <si>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</si>
  <si>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</si>
  <si>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</si>
  <si>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</si>
  <si>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</si>
  <si>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</si>
  <si>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</si>
  <si>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</si>
  <si>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</si>
  <si>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</si>
  <si>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</si>
  <si>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</si>
  <si>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</si>
  <si>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</si>
  <si>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</si>
  <si>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</si>
  <si>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</si>
  <si>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</si>
  <si>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</si>
  <si>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</si>
  <si>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</si>
  <si>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</si>
  <si>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</si>
  <si>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</si>
  <si>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</si>
  <si>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</si>
  <si>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</si>
  <si>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</si>
  <si>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</si>
  <si>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</si>
  <si>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</si>
  <si>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</si>
  <si>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</si>
  <si>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</si>
  <si>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</si>
  <si>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</si>
  <si>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</si>
  <si>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</si>
  <si>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</si>
  <si>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</si>
  <si>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</si>
  <si>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</si>
  <si>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</si>
  <si>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</si>
  <si>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</si>
  <si>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</si>
  <si>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</si>
  <si>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</si>
  <si>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</si>
  <si>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</si>
  <si>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</si>
  <si>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</si>
  <si>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</si>
  <si>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</si>
  <si>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</si>
  <si>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</si>
  <si>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</si>
  <si>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</si>
  <si>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</si>
  <si>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</si>
  <si>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</si>
  <si>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</si>
  <si>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</si>
  <si>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</si>
  <si>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</si>
  <si>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</si>
  <si>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</si>
  <si>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</si>
  <si>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</si>
  <si>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</si>
  <si>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</si>
  <si>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</si>
  <si>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</si>
  <si>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</si>
  <si>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</si>
  <si>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</si>
  <si>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</si>
  <si>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</si>
  <si>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</si>
  <si>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</si>
  <si>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</si>
  <si>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</si>
  <si>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</si>
  <si>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</si>
  <si>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</si>
  <si>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</si>
  <si>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</si>
  <si>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</si>
  <si>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</si>
  <si>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</si>
  <si>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</si>
  <si>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</si>
  <si>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</si>
  <si>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</si>
  <si>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</si>
  <si>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</si>
  <si>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</si>
  <si>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</si>
  <si>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</si>
  <si>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</si>
  <si>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</si>
  <si>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</si>
  <si>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</si>
  <si>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</si>
  <si>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</si>
  <si>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</si>
  <si>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</si>
  <si>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</si>
  <si>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</si>
  <si>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</si>
  <si>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</si>
  <si>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</si>
  <si>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</si>
  <si>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</si>
  <si>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</si>
  <si>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</si>
  <si>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</si>
  <si>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</si>
  <si>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</si>
  <si>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</si>
  <si>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</si>
  <si>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</si>
  <si>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</si>
  <si>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</si>
  <si>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</si>
  <si>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</si>
  <si>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</si>
  <si>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</si>
  <si>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</si>
  <si>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</si>
  <si>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</si>
  <si>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</si>
  <si>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</si>
  <si>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</si>
  <si>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</si>
  <si>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</si>
  <si>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</si>
  <si>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</si>
  <si>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</si>
  <si>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</si>
  <si>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</si>
  <si>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</si>
  <si>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</si>
  <si>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</si>
  <si>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</si>
  <si>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</si>
  <si>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</si>
  <si>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</si>
  <si>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</si>
  <si>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</si>
  <si>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</si>
  <si>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</si>
  <si>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</si>
  <si>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</si>
  <si>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</si>
  <si>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</si>
  <si>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</si>
  <si>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</si>
  <si>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</si>
  <si>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</si>
  <si>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</si>
  <si>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</si>
  <si>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</si>
  <si>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</si>
  <si>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</si>
  <si>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</si>
  <si>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</si>
  <si>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</si>
  <si>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</si>
  <si>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</si>
  <si>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</si>
  <si>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</si>
  <si>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</si>
  <si>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</si>
  <si>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</si>
  <si>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</si>
  <si>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</si>
  <si>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</si>
  <si>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</si>
  <si>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</si>
  <si>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</si>
  <si>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</si>
  <si>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</si>
  <si>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</si>
  <si>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</si>
  <si>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</si>
  <si>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</si>
  <si>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</si>
  <si>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</si>
  <si>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</si>
  <si>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</si>
  <si>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</si>
  <si>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</si>
  <si>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</si>
  <si>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</si>
  <si>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</si>
  <si>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</si>
  <si>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</si>
  <si>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</si>
  <si>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</si>
  <si>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</si>
  <si>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</si>
  <si>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</si>
  <si>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</si>
  <si>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</si>
  <si>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</si>
  <si>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</si>
  <si>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</si>
  <si>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</si>
  <si>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</si>
  <si>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</si>
  <si>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</si>
  <si>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</si>
  <si>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</si>
  <si>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</si>
  <si>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</si>
  <si>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</si>
  <si>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</si>
  <si>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</si>
  <si>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</si>
  <si>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</si>
  <si>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</si>
  <si>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</si>
  <si>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</si>
  <si>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</si>
  <si>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</si>
  <si>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</si>
  <si>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</si>
  <si>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</si>
  <si>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</si>
  <si>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</si>
  <si>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</si>
  <si>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</si>
  <si>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</si>
  <si>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</si>
  <si>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</si>
  <si>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</si>
  <si>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</si>
  <si>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</si>
  <si>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</si>
  <si>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</si>
  <si>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</si>
  <si>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</si>
  <si>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</si>
  <si>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</si>
  <si>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</si>
  <si>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</si>
  <si>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</si>
  <si>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</si>
  <si>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</si>
  <si>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</si>
  <si>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</si>
  <si>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</si>
  <si>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</si>
  <si>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</si>
  <si>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</si>
  <si>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</si>
  <si>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</si>
  <si>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</si>
  <si>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</si>
  <si>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</si>
  <si>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</si>
  <si>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</si>
  <si>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</si>
  <si>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</si>
  <si>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</si>
  <si>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</si>
  <si>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</si>
  <si>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</si>
  <si>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</si>
  <si>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</si>
  <si>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</si>
  <si>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</si>
  <si>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</si>
  <si>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</si>
  <si>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</si>
  <si>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</si>
  <si>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</si>
  <si>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</si>
  <si>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</si>
  <si>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</si>
  <si>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</si>
  <si>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</si>
  <si>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</si>
  <si>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</si>
  <si>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</si>
  <si>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</si>
  <si>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</si>
  <si>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</si>
  <si>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</si>
  <si>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</si>
  <si>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</si>
  <si>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</si>
  <si>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</si>
  <si>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</si>
  <si>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</si>
  <si>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</si>
  <si>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</si>
  <si>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</si>
  <si>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</si>
  <si>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</si>
  <si>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</si>
  <si>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</si>
  <si>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</si>
  <si>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</si>
  <si>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</si>
  <si>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</si>
  <si>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</si>
  <si>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</si>
  <si>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</si>
  <si>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</si>
  <si>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</si>
  <si>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</si>
  <si>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</si>
  <si>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</si>
  <si>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</si>
  <si>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</si>
  <si>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</si>
  <si>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</si>
  <si>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</si>
  <si>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</si>
  <si>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</si>
  <si>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</si>
  <si>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</si>
  <si>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</si>
  <si>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</si>
  <si>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</si>
  <si>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</si>
  <si>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</si>
  <si>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</si>
  <si>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</si>
  <si>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</si>
  <si>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</si>
  <si>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</si>
  <si>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</si>
  <si>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</si>
  <si>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</si>
  <si>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</si>
  <si>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</si>
  <si>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</si>
  <si>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</si>
  <si>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</si>
  <si>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</si>
  <si>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</si>
  <si>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</si>
  <si>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</si>
  <si>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</si>
  <si>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</si>
  <si>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</si>
  <si>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</si>
  <si>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</si>
  <si>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</si>
  <si>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</si>
  <si>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</si>
  <si>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</si>
  <si>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</si>
  <si>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</si>
  <si>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</si>
  <si>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</si>
  <si>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</si>
  <si>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</si>
  <si>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</si>
  <si>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</si>
  <si>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</si>
  <si>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</si>
  <si>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</si>
  <si>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</si>
  <si>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</si>
  <si>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</si>
  <si>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</si>
  <si>
    <t>LORETO - NAUTA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</si>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</sst>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4" t="s">
        <v>798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5" x14ac:dyDescent="0.3">
      <c r="A4" s="6" t="s">
        <v>38</v>
      </c>
      <c r="B4" s="6" t="s">
        <v>28</v>
      </c>
      <c r="C4" s="6">
        <v>2023</v>
      </c>
      <c r="D4" s="67" t="s">
        <v>913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911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911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911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911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911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911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911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911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908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908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908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908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908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908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908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908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909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909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909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909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909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909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909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909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912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912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912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912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912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912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912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912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910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910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910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910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910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910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910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910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96"/>
  <sheetViews>
    <sheetView showGridLines="0" topLeftCell="G1" workbookViewId="0">
      <selection activeCell="P15" sqref="P1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8" width="5" bestFit="1" customWidth="1"/>
    <col min="19" max="20" width="6" bestFit="1" customWidth="1"/>
    <col min="21" max="21" width="5" bestFit="1" customWidth="1"/>
    <col min="22" max="23" width="6" bestFit="1" customWidth="1"/>
    <col min="24" max="24" width="4" bestFit="1" customWidth="1"/>
  </cols>
  <sheetData>
    <row r="1" spans="1:24" ht="22.2" customHeight="1" x14ac:dyDescent="0.45">
      <c r="A1" s="74" t="s">
        <v>914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3</v>
      </c>
      <c r="S7" s="14">
        <v>20</v>
      </c>
      <c r="T7" s="14">
        <v>24</v>
      </c>
      <c r="U7" s="14">
        <v>3</v>
      </c>
      <c r="V7" s="14">
        <v>0</v>
      </c>
      <c r="W7" s="14">
        <v>0</v>
      </c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22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3</v>
      </c>
      <c r="S8" s="14">
        <v>20</v>
      </c>
      <c r="T8" s="14">
        <v>24</v>
      </c>
      <c r="U8" s="14">
        <v>3</v>
      </c>
      <c r="V8" s="14">
        <v>0</v>
      </c>
      <c r="W8" s="14">
        <v>0</v>
      </c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915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24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155</v>
      </c>
      <c r="S11" s="14">
        <v>256</v>
      </c>
      <c r="T11" s="14">
        <v>0</v>
      </c>
      <c r="U11" s="14">
        <v>0</v>
      </c>
      <c r="V11" s="14">
        <v>0</v>
      </c>
      <c r="W11" s="14">
        <v>0</v>
      </c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21</v>
      </c>
      <c r="M12" s="14">
        <v>2</v>
      </c>
      <c r="N12" s="14">
        <v>5</v>
      </c>
      <c r="O12" s="14">
        <v>1</v>
      </c>
      <c r="P12" s="14">
        <v>2</v>
      </c>
      <c r="Q12" s="14">
        <v>5</v>
      </c>
      <c r="R12" s="14">
        <v>7</v>
      </c>
      <c r="S12" s="14">
        <v>3</v>
      </c>
      <c r="T12" s="14">
        <v>4</v>
      </c>
      <c r="U12" s="14">
        <v>6</v>
      </c>
      <c r="V12" s="14">
        <v>7</v>
      </c>
      <c r="W12" s="14">
        <v>4</v>
      </c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22</v>
      </c>
      <c r="M13" s="14">
        <v>2</v>
      </c>
      <c r="N13" s="14">
        <v>5</v>
      </c>
      <c r="O13" s="14">
        <v>1</v>
      </c>
      <c r="P13" s="14">
        <v>2</v>
      </c>
      <c r="Q13" s="14">
        <v>5</v>
      </c>
      <c r="R13" s="14">
        <v>7</v>
      </c>
      <c r="S13" s="14">
        <v>3</v>
      </c>
      <c r="T13" s="14">
        <v>4</v>
      </c>
      <c r="U13" s="14">
        <v>6</v>
      </c>
      <c r="V13" s="14">
        <v>7</v>
      </c>
      <c r="W13" s="14">
        <v>4</v>
      </c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915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</v>
      </c>
      <c r="T15" s="14">
        <v>0</v>
      </c>
      <c r="U15" s="14">
        <v>0</v>
      </c>
      <c r="V15" s="14">
        <v>0</v>
      </c>
      <c r="W15" s="14">
        <v>0</v>
      </c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24</v>
      </c>
      <c r="M16" s="14">
        <v>158</v>
      </c>
      <c r="N16" s="14">
        <v>158</v>
      </c>
      <c r="O16" s="14">
        <v>160</v>
      </c>
      <c r="P16" s="14">
        <v>160</v>
      </c>
      <c r="Q16" s="14">
        <v>158</v>
      </c>
      <c r="R16" s="14">
        <v>158</v>
      </c>
      <c r="S16" s="14">
        <v>255</v>
      </c>
      <c r="T16" s="14">
        <v>258</v>
      </c>
      <c r="U16" s="14">
        <v>158</v>
      </c>
      <c r="V16" s="14">
        <v>0</v>
      </c>
      <c r="W16" s="14">
        <v>25</v>
      </c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21</v>
      </c>
      <c r="M17" s="14">
        <v>1</v>
      </c>
      <c r="N17" s="14">
        <v>2</v>
      </c>
      <c r="O17" s="14">
        <v>0</v>
      </c>
      <c r="P17" s="14">
        <v>0</v>
      </c>
      <c r="Q17" s="14">
        <v>0</v>
      </c>
      <c r="R17" s="14">
        <v>6</v>
      </c>
      <c r="S17" s="14">
        <v>6</v>
      </c>
      <c r="T17" s="14">
        <v>1</v>
      </c>
      <c r="U17" s="14">
        <v>3</v>
      </c>
      <c r="V17" s="14">
        <v>4</v>
      </c>
      <c r="W17" s="14">
        <v>5</v>
      </c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22</v>
      </c>
      <c r="M18" s="14">
        <v>1</v>
      </c>
      <c r="N18" s="14">
        <v>2</v>
      </c>
      <c r="O18" s="14">
        <v>0</v>
      </c>
      <c r="P18" s="14">
        <v>0</v>
      </c>
      <c r="Q18" s="14">
        <v>0</v>
      </c>
      <c r="R18" s="14">
        <v>6</v>
      </c>
      <c r="S18" s="14">
        <v>6</v>
      </c>
      <c r="T18" s="14">
        <v>1</v>
      </c>
      <c r="U18" s="14">
        <v>3</v>
      </c>
      <c r="V18" s="14">
        <v>4</v>
      </c>
      <c r="W18" s="14">
        <v>5</v>
      </c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915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24</v>
      </c>
      <c r="M21" s="14">
        <v>25</v>
      </c>
      <c r="N21" s="14">
        <v>55</v>
      </c>
      <c r="O21" s="14">
        <v>0</v>
      </c>
      <c r="P21" s="14">
        <v>0</v>
      </c>
      <c r="Q21" s="14">
        <v>0</v>
      </c>
      <c r="R21" s="14">
        <v>155</v>
      </c>
      <c r="S21" s="14">
        <v>65</v>
      </c>
      <c r="T21" s="14">
        <v>45</v>
      </c>
      <c r="U21" s="14">
        <v>0</v>
      </c>
      <c r="V21" s="14">
        <v>10</v>
      </c>
      <c r="W21" s="14">
        <v>10</v>
      </c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21</v>
      </c>
      <c r="M22" s="14">
        <v>0</v>
      </c>
      <c r="N22" s="14">
        <v>3</v>
      </c>
      <c r="O22" s="14">
        <v>4</v>
      </c>
      <c r="P22" s="14">
        <v>2</v>
      </c>
      <c r="Q22" s="14">
        <v>2</v>
      </c>
      <c r="R22" s="14">
        <v>0</v>
      </c>
      <c r="S22" s="14">
        <v>7</v>
      </c>
      <c r="T22" s="14">
        <v>6</v>
      </c>
      <c r="U22" s="14">
        <v>0</v>
      </c>
      <c r="V22" s="14">
        <v>3</v>
      </c>
      <c r="W22" s="14">
        <v>0</v>
      </c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22</v>
      </c>
      <c r="M23" s="14">
        <v>0</v>
      </c>
      <c r="N23" s="14">
        <v>3</v>
      </c>
      <c r="O23" s="14">
        <v>4</v>
      </c>
      <c r="P23" s="14">
        <v>2</v>
      </c>
      <c r="Q23" s="14">
        <v>2</v>
      </c>
      <c r="R23" s="14">
        <v>0</v>
      </c>
      <c r="S23" s="14">
        <v>7</v>
      </c>
      <c r="T23" s="14">
        <v>3</v>
      </c>
      <c r="U23" s="14">
        <v>0</v>
      </c>
      <c r="V23" s="14">
        <v>3</v>
      </c>
      <c r="W23" s="14">
        <v>0</v>
      </c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23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915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24</v>
      </c>
      <c r="M26" s="14">
        <v>0</v>
      </c>
      <c r="N26" s="14">
        <v>25</v>
      </c>
      <c r="O26" s="14">
        <v>56</v>
      </c>
      <c r="P26" s="14">
        <v>120</v>
      </c>
      <c r="Q26" s="14">
        <v>58</v>
      </c>
      <c r="R26" s="14">
        <v>0</v>
      </c>
      <c r="S26" s="14">
        <v>120</v>
      </c>
      <c r="T26" s="14">
        <v>56</v>
      </c>
      <c r="U26" s="14">
        <v>150</v>
      </c>
      <c r="V26" s="14">
        <v>10</v>
      </c>
      <c r="W26" s="14">
        <v>102</v>
      </c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4">
        <v>0</v>
      </c>
      <c r="S27" s="14">
        <v>5</v>
      </c>
      <c r="T27" s="14">
        <v>20</v>
      </c>
      <c r="U27" s="14">
        <v>3</v>
      </c>
      <c r="V27" s="14">
        <v>2</v>
      </c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22</v>
      </c>
      <c r="M28" s="14">
        <v>0</v>
      </c>
      <c r="N28" s="14">
        <v>6</v>
      </c>
      <c r="O28" s="14">
        <v>0</v>
      </c>
      <c r="P28" s="14">
        <v>4</v>
      </c>
      <c r="Q28" s="14">
        <v>5</v>
      </c>
      <c r="R28" s="14">
        <v>0</v>
      </c>
      <c r="S28" s="14">
        <v>5</v>
      </c>
      <c r="T28" s="14">
        <v>20</v>
      </c>
      <c r="U28" s="14">
        <v>3</v>
      </c>
      <c r="V28" s="14">
        <v>2</v>
      </c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23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915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0</v>
      </c>
      <c r="N31" s="14">
        <v>56</v>
      </c>
      <c r="O31" s="14">
        <v>0</v>
      </c>
      <c r="P31" s="14">
        <v>56</v>
      </c>
      <c r="Q31" s="14">
        <v>96</v>
      </c>
      <c r="R31" s="14">
        <v>0</v>
      </c>
      <c r="S31" s="14">
        <v>78</v>
      </c>
      <c r="T31" s="14">
        <v>58</v>
      </c>
      <c r="U31" s="14">
        <v>0</v>
      </c>
      <c r="V31" s="14">
        <v>5</v>
      </c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21</v>
      </c>
      <c r="M32" s="14">
        <v>4</v>
      </c>
      <c r="N32" s="14">
        <v>4</v>
      </c>
      <c r="O32" s="14">
        <v>8</v>
      </c>
      <c r="P32" s="14">
        <v>4</v>
      </c>
      <c r="Q32" s="14">
        <v>4</v>
      </c>
      <c r="R32" s="14">
        <v>4</v>
      </c>
      <c r="S32" s="14">
        <v>10</v>
      </c>
      <c r="T32" s="14">
        <v>4</v>
      </c>
      <c r="U32" s="14">
        <v>4</v>
      </c>
      <c r="V32" s="14">
        <v>4</v>
      </c>
      <c r="W32" s="14">
        <v>4</v>
      </c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22</v>
      </c>
      <c r="M33" s="14">
        <v>4</v>
      </c>
      <c r="N33" s="14">
        <v>4</v>
      </c>
      <c r="O33" s="14">
        <v>8</v>
      </c>
      <c r="P33" s="14">
        <v>4</v>
      </c>
      <c r="Q33" s="14">
        <v>4</v>
      </c>
      <c r="R33" s="14">
        <v>4</v>
      </c>
      <c r="S33" s="14">
        <v>10</v>
      </c>
      <c r="T33" s="14">
        <v>4</v>
      </c>
      <c r="U33" s="14">
        <v>4</v>
      </c>
      <c r="V33" s="14">
        <v>4</v>
      </c>
      <c r="W33" s="14">
        <v>4</v>
      </c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23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915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24</v>
      </c>
      <c r="M36" s="14">
        <v>55</v>
      </c>
      <c r="N36" s="14">
        <v>0</v>
      </c>
      <c r="O36" s="14">
        <v>98</v>
      </c>
      <c r="P36" s="14">
        <v>45</v>
      </c>
      <c r="Q36" s="14">
        <v>70</v>
      </c>
      <c r="R36" s="14">
        <v>89</v>
      </c>
      <c r="S36" s="14">
        <v>85</v>
      </c>
      <c r="T36" s="14">
        <v>45</v>
      </c>
      <c r="U36" s="14">
        <v>0</v>
      </c>
      <c r="V36" s="14">
        <v>10</v>
      </c>
      <c r="W36" s="14">
        <v>56</v>
      </c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21</v>
      </c>
      <c r="M37" s="14">
        <v>0</v>
      </c>
      <c r="N37" s="14">
        <v>0</v>
      </c>
      <c r="O37" s="14">
        <v>6</v>
      </c>
      <c r="P37" s="14">
        <v>4</v>
      </c>
      <c r="Q37" s="14">
        <v>1</v>
      </c>
      <c r="R37" s="14">
        <v>3</v>
      </c>
      <c r="S37" s="14">
        <v>8</v>
      </c>
      <c r="T37" s="14">
        <v>7</v>
      </c>
      <c r="U37" s="14">
        <v>0</v>
      </c>
      <c r="V37" s="14">
        <v>3</v>
      </c>
      <c r="W37" s="14">
        <v>5</v>
      </c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22</v>
      </c>
      <c r="M38" s="14">
        <v>0</v>
      </c>
      <c r="N38" s="14">
        <v>0</v>
      </c>
      <c r="O38" s="14">
        <v>6</v>
      </c>
      <c r="P38" s="14">
        <v>4</v>
      </c>
      <c r="Q38" s="14">
        <v>1</v>
      </c>
      <c r="R38" s="14">
        <v>3</v>
      </c>
      <c r="S38" s="14">
        <v>8</v>
      </c>
      <c r="T38" s="14">
        <v>7</v>
      </c>
      <c r="U38" s="14">
        <v>0</v>
      </c>
      <c r="V38" s="14">
        <v>3</v>
      </c>
      <c r="W38" s="14">
        <v>5</v>
      </c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23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915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24</v>
      </c>
      <c r="M41" s="14">
        <v>0</v>
      </c>
      <c r="N41" s="14">
        <v>0</v>
      </c>
      <c r="O41" s="14">
        <v>55</v>
      </c>
      <c r="P41" s="14">
        <v>56</v>
      </c>
      <c r="Q41" s="14">
        <v>79</v>
      </c>
      <c r="R41" s="14">
        <v>0</v>
      </c>
      <c r="S41" s="14">
        <v>68</v>
      </c>
      <c r="T41" s="14">
        <v>68</v>
      </c>
      <c r="U41" s="14">
        <v>0</v>
      </c>
      <c r="V41" s="14">
        <v>87</v>
      </c>
      <c r="W41" s="14">
        <v>96</v>
      </c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21</v>
      </c>
      <c r="M42" s="14">
        <v>3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6</v>
      </c>
      <c r="T42" s="14">
        <v>8</v>
      </c>
      <c r="U42" s="14">
        <v>0</v>
      </c>
      <c r="V42" s="14">
        <v>0</v>
      </c>
      <c r="W42" s="14">
        <v>0</v>
      </c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22</v>
      </c>
      <c r="M43" s="14">
        <v>3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8</v>
      </c>
      <c r="U43" s="14">
        <v>0</v>
      </c>
      <c r="V43" s="14">
        <v>0</v>
      </c>
      <c r="W43" s="14">
        <v>0</v>
      </c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23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915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24</v>
      </c>
      <c r="M46" s="14">
        <v>35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56</v>
      </c>
      <c r="T46" s="14">
        <v>122</v>
      </c>
      <c r="U46" s="14">
        <v>12</v>
      </c>
      <c r="V46" s="14">
        <v>10</v>
      </c>
      <c r="W46" s="14">
        <v>12</v>
      </c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21</v>
      </c>
      <c r="M47" s="14">
        <v>0</v>
      </c>
      <c r="N47" s="14">
        <v>0</v>
      </c>
      <c r="O47" s="14">
        <v>0</v>
      </c>
      <c r="P47" s="14">
        <v>16</v>
      </c>
      <c r="Q47" s="14">
        <v>2</v>
      </c>
      <c r="R47" s="14">
        <v>0</v>
      </c>
      <c r="S47" s="14">
        <v>1</v>
      </c>
      <c r="T47" s="14">
        <v>6</v>
      </c>
      <c r="U47" s="14">
        <v>0</v>
      </c>
      <c r="V47" s="14">
        <v>6</v>
      </c>
      <c r="W47" s="14">
        <v>3</v>
      </c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22</v>
      </c>
      <c r="M48" s="14">
        <v>0</v>
      </c>
      <c r="N48" s="14">
        <v>0</v>
      </c>
      <c r="O48" s="14">
        <v>0</v>
      </c>
      <c r="P48" s="14">
        <v>16</v>
      </c>
      <c r="Q48" s="14">
        <v>2</v>
      </c>
      <c r="R48" s="14">
        <v>0</v>
      </c>
      <c r="S48" s="14">
        <v>1</v>
      </c>
      <c r="T48" s="14">
        <v>6</v>
      </c>
      <c r="U48" s="14">
        <v>0</v>
      </c>
      <c r="V48" s="14">
        <v>6</v>
      </c>
      <c r="W48" s="14">
        <v>3</v>
      </c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23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915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24</v>
      </c>
      <c r="M51" s="14">
        <v>0</v>
      </c>
      <c r="N51" s="14">
        <v>0</v>
      </c>
      <c r="O51" s="14">
        <v>0</v>
      </c>
      <c r="P51" s="14">
        <v>89</v>
      </c>
      <c r="Q51" s="14">
        <v>20</v>
      </c>
      <c r="R51" s="14">
        <v>0</v>
      </c>
      <c r="S51" s="14">
        <v>50</v>
      </c>
      <c r="T51" s="14">
        <v>30</v>
      </c>
      <c r="U51" s="14">
        <v>0</v>
      </c>
      <c r="V51" s="14">
        <v>30</v>
      </c>
      <c r="W51" s="14">
        <v>30</v>
      </c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21</v>
      </c>
      <c r="M52" s="14">
        <v>0</v>
      </c>
      <c r="N52" s="14">
        <v>0</v>
      </c>
      <c r="O52" s="14">
        <v>2</v>
      </c>
      <c r="P52" s="14">
        <v>4</v>
      </c>
      <c r="Q52" s="14">
        <v>3</v>
      </c>
      <c r="R52" s="14">
        <v>4</v>
      </c>
      <c r="S52" s="14">
        <v>7</v>
      </c>
      <c r="T52" s="14">
        <v>7</v>
      </c>
      <c r="U52" s="14">
        <v>0</v>
      </c>
      <c r="V52" s="14">
        <v>6</v>
      </c>
      <c r="W52" s="14">
        <v>0</v>
      </c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22</v>
      </c>
      <c r="M53" s="14">
        <v>0</v>
      </c>
      <c r="N53" s="14">
        <v>0</v>
      </c>
      <c r="O53" s="14">
        <v>2</v>
      </c>
      <c r="P53" s="14">
        <v>4</v>
      </c>
      <c r="Q53" s="14">
        <v>3</v>
      </c>
      <c r="R53" s="14">
        <v>4</v>
      </c>
      <c r="S53" s="14">
        <v>7</v>
      </c>
      <c r="T53" s="14">
        <v>7</v>
      </c>
      <c r="U53" s="14">
        <v>0</v>
      </c>
      <c r="V53" s="14">
        <v>6</v>
      </c>
      <c r="W53" s="14">
        <v>0</v>
      </c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23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915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24</v>
      </c>
      <c r="M56" s="14">
        <v>0</v>
      </c>
      <c r="N56" s="14">
        <v>0</v>
      </c>
      <c r="O56" s="14">
        <v>75</v>
      </c>
      <c r="P56" s="14">
        <v>55</v>
      </c>
      <c r="Q56" s="14">
        <v>48</v>
      </c>
      <c r="R56" s="14">
        <v>55</v>
      </c>
      <c r="S56" s="14">
        <v>85</v>
      </c>
      <c r="T56" s="14">
        <v>125</v>
      </c>
      <c r="U56" s="14">
        <v>0</v>
      </c>
      <c r="V56" s="14">
        <v>250</v>
      </c>
      <c r="W56" s="14">
        <v>25</v>
      </c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21</v>
      </c>
      <c r="M57" s="14">
        <v>0</v>
      </c>
      <c r="N57" s="14">
        <v>3</v>
      </c>
      <c r="O57" s="14">
        <v>0</v>
      </c>
      <c r="P57" s="14">
        <v>0</v>
      </c>
      <c r="Q57" s="14">
        <v>2</v>
      </c>
      <c r="R57" s="14">
        <v>8</v>
      </c>
      <c r="S57" s="14">
        <v>6</v>
      </c>
      <c r="T57" s="14">
        <v>18</v>
      </c>
      <c r="U57" s="14">
        <v>7</v>
      </c>
      <c r="V57" s="14">
        <v>0</v>
      </c>
      <c r="W57" s="14">
        <v>6</v>
      </c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22</v>
      </c>
      <c r="M58" s="14">
        <v>0</v>
      </c>
      <c r="N58" s="14">
        <v>3</v>
      </c>
      <c r="O58" s="14">
        <v>0</v>
      </c>
      <c r="P58" s="14">
        <v>0</v>
      </c>
      <c r="Q58" s="14">
        <v>2</v>
      </c>
      <c r="R58" s="14">
        <v>8</v>
      </c>
      <c r="S58" s="14">
        <v>6</v>
      </c>
      <c r="T58" s="14">
        <v>18</v>
      </c>
      <c r="U58" s="14">
        <v>7</v>
      </c>
      <c r="V58" s="14">
        <v>0</v>
      </c>
      <c r="W58" s="14">
        <v>6</v>
      </c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23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915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24</v>
      </c>
      <c r="M61" s="14">
        <v>0</v>
      </c>
      <c r="N61" s="14">
        <v>130</v>
      </c>
      <c r="O61" s="14">
        <v>0</v>
      </c>
      <c r="P61" s="14">
        <v>0</v>
      </c>
      <c r="Q61" s="14">
        <v>56</v>
      </c>
      <c r="R61" s="14">
        <v>89</v>
      </c>
      <c r="S61" s="14">
        <v>130</v>
      </c>
      <c r="T61" s="14">
        <v>140</v>
      </c>
      <c r="U61" s="14">
        <v>150</v>
      </c>
      <c r="V61" s="14">
        <v>0</v>
      </c>
      <c r="W61" s="14">
        <v>120</v>
      </c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21</v>
      </c>
      <c r="M62" s="14">
        <v>3</v>
      </c>
      <c r="N62" s="14">
        <v>1</v>
      </c>
      <c r="O62" s="14">
        <v>6</v>
      </c>
      <c r="P62" s="14">
        <v>6</v>
      </c>
      <c r="Q62" s="14">
        <v>0</v>
      </c>
      <c r="R62" s="14">
        <v>3</v>
      </c>
      <c r="S62" s="14">
        <v>6</v>
      </c>
      <c r="T62" s="14">
        <v>3</v>
      </c>
      <c r="U62" s="14">
        <v>9</v>
      </c>
      <c r="V62" s="14">
        <v>0</v>
      </c>
      <c r="W62" s="14">
        <v>0</v>
      </c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22</v>
      </c>
      <c r="M63" s="14">
        <v>3</v>
      </c>
      <c r="N63" s="14">
        <v>1</v>
      </c>
      <c r="O63" s="14">
        <v>6</v>
      </c>
      <c r="P63" s="14">
        <v>6</v>
      </c>
      <c r="Q63" s="14">
        <v>0</v>
      </c>
      <c r="R63" s="14">
        <v>3</v>
      </c>
      <c r="S63" s="14">
        <v>6</v>
      </c>
      <c r="T63" s="14">
        <v>3</v>
      </c>
      <c r="U63" s="14">
        <v>9</v>
      </c>
      <c r="V63" s="14">
        <v>0</v>
      </c>
      <c r="W63" s="14">
        <v>0</v>
      </c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23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915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25</v>
      </c>
      <c r="N66" s="14">
        <v>20</v>
      </c>
      <c r="O66" s="14">
        <v>56</v>
      </c>
      <c r="P66" s="14">
        <v>56</v>
      </c>
      <c r="Q66" s="14">
        <v>0</v>
      </c>
      <c r="R66" s="14">
        <v>55</v>
      </c>
      <c r="S66" s="14">
        <v>89</v>
      </c>
      <c r="T66" s="14">
        <v>80</v>
      </c>
      <c r="U66" s="14">
        <v>210</v>
      </c>
      <c r="V66" s="14">
        <v>0</v>
      </c>
      <c r="W66" s="14">
        <v>105</v>
      </c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21</v>
      </c>
      <c r="M67" s="14">
        <v>0</v>
      </c>
      <c r="N67" s="14">
        <v>0</v>
      </c>
      <c r="O67" s="14">
        <v>0</v>
      </c>
      <c r="P67" s="14">
        <v>0</v>
      </c>
      <c r="Q67" s="14">
        <v>2</v>
      </c>
      <c r="R67" s="14">
        <v>2</v>
      </c>
      <c r="S67" s="14">
        <v>6</v>
      </c>
      <c r="T67" s="14">
        <v>8</v>
      </c>
      <c r="U67" s="14">
        <v>6</v>
      </c>
      <c r="V67" s="14">
        <v>5</v>
      </c>
      <c r="W67" s="14">
        <v>14</v>
      </c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22</v>
      </c>
      <c r="M68" s="14">
        <v>0</v>
      </c>
      <c r="N68" s="14">
        <v>0</v>
      </c>
      <c r="O68" s="14">
        <v>0</v>
      </c>
      <c r="P68" s="14">
        <v>0</v>
      </c>
      <c r="Q68" s="14">
        <v>2</v>
      </c>
      <c r="R68" s="14">
        <v>2</v>
      </c>
      <c r="S68" s="14">
        <v>6</v>
      </c>
      <c r="T68" s="14">
        <v>8</v>
      </c>
      <c r="U68" s="14">
        <v>6</v>
      </c>
      <c r="V68" s="14">
        <v>5</v>
      </c>
      <c r="W68" s="14">
        <v>14</v>
      </c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23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915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24</v>
      </c>
      <c r="M71" s="14">
        <v>0</v>
      </c>
      <c r="N71" s="14">
        <v>0</v>
      </c>
      <c r="O71" s="14">
        <v>0</v>
      </c>
      <c r="P71" s="14">
        <v>0</v>
      </c>
      <c r="Q71" s="14">
        <v>85</v>
      </c>
      <c r="R71" s="14">
        <v>89</v>
      </c>
      <c r="S71" s="14">
        <v>95</v>
      </c>
      <c r="T71" s="14">
        <v>56</v>
      </c>
      <c r="U71" s="14">
        <v>38</v>
      </c>
      <c r="V71" s="14">
        <v>50</v>
      </c>
      <c r="W71" s="14">
        <v>50</v>
      </c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21</v>
      </c>
      <c r="M72" s="14">
        <v>1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23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915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24</v>
      </c>
      <c r="M76" s="14">
        <v>15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13</v>
      </c>
      <c r="W76" s="14">
        <v>0</v>
      </c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21</v>
      </c>
      <c r="M77" s="14">
        <v>0</v>
      </c>
      <c r="N77" s="14">
        <v>1</v>
      </c>
      <c r="O77" s="14">
        <v>2</v>
      </c>
      <c r="P77" s="14">
        <v>0</v>
      </c>
      <c r="Q77" s="14">
        <v>1</v>
      </c>
      <c r="R77" s="14">
        <v>1</v>
      </c>
      <c r="S77" s="14">
        <v>5</v>
      </c>
      <c r="T77" s="14">
        <v>4</v>
      </c>
      <c r="U77" s="14">
        <v>0</v>
      </c>
      <c r="V77" s="14">
        <v>0</v>
      </c>
      <c r="W77" s="14">
        <v>0</v>
      </c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22</v>
      </c>
      <c r="M78" s="14">
        <v>0</v>
      </c>
      <c r="N78" s="14">
        <v>1</v>
      </c>
      <c r="O78" s="14">
        <v>2</v>
      </c>
      <c r="P78" s="14">
        <v>0</v>
      </c>
      <c r="Q78" s="14">
        <v>1</v>
      </c>
      <c r="R78" s="14">
        <v>1</v>
      </c>
      <c r="S78" s="14">
        <v>5</v>
      </c>
      <c r="T78" s="14">
        <v>4</v>
      </c>
      <c r="U78" s="14">
        <v>0</v>
      </c>
      <c r="V78" s="14">
        <v>0</v>
      </c>
      <c r="W78" s="14">
        <v>0</v>
      </c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23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915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24</v>
      </c>
      <c r="M81" s="14">
        <v>0</v>
      </c>
      <c r="N81" s="14">
        <v>20</v>
      </c>
      <c r="O81" s="14">
        <v>56</v>
      </c>
      <c r="P81" s="14">
        <v>0</v>
      </c>
      <c r="Q81" s="14">
        <v>20</v>
      </c>
      <c r="R81" s="14">
        <v>55</v>
      </c>
      <c r="S81" s="14">
        <v>20</v>
      </c>
      <c r="T81" s="14">
        <v>45</v>
      </c>
      <c r="U81" s="14">
        <v>20</v>
      </c>
      <c r="V81" s="14">
        <v>0</v>
      </c>
      <c r="W81" s="14">
        <v>0</v>
      </c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772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21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4</v>
      </c>
      <c r="T82" s="14">
        <v>1</v>
      </c>
      <c r="U82" s="14">
        <v>0</v>
      </c>
      <c r="V82" s="14">
        <v>0</v>
      </c>
      <c r="W82" s="14">
        <v>0</v>
      </c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772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22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4</v>
      </c>
      <c r="T83" s="14">
        <v>1</v>
      </c>
      <c r="U83" s="14">
        <v>0</v>
      </c>
      <c r="V83" s="14">
        <v>0</v>
      </c>
      <c r="W83" s="14">
        <v>0</v>
      </c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772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23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772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915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772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24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45</v>
      </c>
      <c r="T86" s="14">
        <v>56</v>
      </c>
      <c r="U86" s="14">
        <v>0</v>
      </c>
      <c r="V86" s="14">
        <v>30</v>
      </c>
      <c r="W86" s="14">
        <v>10</v>
      </c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23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915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24</v>
      </c>
      <c r="M89" s="14">
        <v>120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120</v>
      </c>
      <c r="T89" s="14">
        <v>125</v>
      </c>
      <c r="U89" s="14">
        <v>0</v>
      </c>
      <c r="V89" s="14">
        <v>120</v>
      </c>
      <c r="W89" s="14">
        <v>120</v>
      </c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21</v>
      </c>
      <c r="M90" s="14">
        <v>3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6</v>
      </c>
      <c r="T90" s="14">
        <v>3</v>
      </c>
      <c r="U90" s="14">
        <v>0</v>
      </c>
      <c r="V90" s="14">
        <v>0</v>
      </c>
      <c r="W90" s="14">
        <v>0</v>
      </c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22</v>
      </c>
      <c r="M91" s="14">
        <v>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6</v>
      </c>
      <c r="T91" s="14">
        <v>3</v>
      </c>
      <c r="U91" s="14">
        <v>0</v>
      </c>
      <c r="V91" s="14">
        <v>0</v>
      </c>
      <c r="W91" s="14">
        <v>0</v>
      </c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799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4">
        <v>15</v>
      </c>
      <c r="P92" s="14">
        <v>4</v>
      </c>
      <c r="Q92" s="14">
        <v>10</v>
      </c>
      <c r="R92" s="14">
        <v>5</v>
      </c>
      <c r="S92" s="14">
        <v>9</v>
      </c>
      <c r="T92" s="14">
        <v>15</v>
      </c>
      <c r="U92" s="14">
        <v>12</v>
      </c>
      <c r="V92" s="14">
        <v>9</v>
      </c>
      <c r="W92" s="14">
        <v>7</v>
      </c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799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22</v>
      </c>
      <c r="M93" s="14">
        <v>13</v>
      </c>
      <c r="N93" s="14">
        <v>3</v>
      </c>
      <c r="O93" s="14">
        <v>15</v>
      </c>
      <c r="P93" s="14">
        <v>4</v>
      </c>
      <c r="Q93" s="14">
        <v>10</v>
      </c>
      <c r="R93" s="14">
        <v>5</v>
      </c>
      <c r="S93" s="14">
        <v>9</v>
      </c>
      <c r="T93" s="14">
        <v>15</v>
      </c>
      <c r="U93" s="14">
        <v>12</v>
      </c>
      <c r="V93" s="14">
        <v>9</v>
      </c>
      <c r="W93" s="14">
        <v>7</v>
      </c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799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23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799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915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799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24</v>
      </c>
      <c r="M96" s="14">
        <v>710</v>
      </c>
      <c r="N96" s="14">
        <v>567</v>
      </c>
      <c r="O96" s="14">
        <v>681</v>
      </c>
      <c r="P96" s="14">
        <v>155</v>
      </c>
      <c r="Q96" s="14">
        <v>451</v>
      </c>
      <c r="R96" s="14">
        <v>654</v>
      </c>
      <c r="S96" s="14">
        <v>255</v>
      </c>
      <c r="T96" s="14">
        <v>255</v>
      </c>
      <c r="U96" s="14">
        <v>606</v>
      </c>
      <c r="V96" s="14">
        <v>613</v>
      </c>
      <c r="W96" s="14">
        <v>528</v>
      </c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21</v>
      </c>
      <c r="M97" s="14">
        <v>4</v>
      </c>
      <c r="N97" s="14">
        <v>0</v>
      </c>
      <c r="O97" s="14">
        <v>4</v>
      </c>
      <c r="P97" s="14">
        <v>0</v>
      </c>
      <c r="Q97" s="14">
        <v>0</v>
      </c>
      <c r="R97" s="14">
        <v>0</v>
      </c>
      <c r="S97" s="14">
        <v>9</v>
      </c>
      <c r="T97" s="14">
        <v>1</v>
      </c>
      <c r="U97" s="14">
        <v>0</v>
      </c>
      <c r="V97" s="14">
        <v>1</v>
      </c>
      <c r="W97" s="14">
        <v>34</v>
      </c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22</v>
      </c>
      <c r="M98" s="14">
        <v>4</v>
      </c>
      <c r="N98" s="14">
        <v>0</v>
      </c>
      <c r="O98" s="14">
        <v>4</v>
      </c>
      <c r="P98" s="14">
        <v>0</v>
      </c>
      <c r="Q98" s="14">
        <v>0</v>
      </c>
      <c r="R98" s="14">
        <v>0</v>
      </c>
      <c r="S98" s="14">
        <v>0</v>
      </c>
      <c r="T98" s="14">
        <v>1</v>
      </c>
      <c r="U98" s="14">
        <v>0</v>
      </c>
      <c r="V98" s="14">
        <v>1</v>
      </c>
      <c r="W98" s="14">
        <v>34</v>
      </c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23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915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24</v>
      </c>
      <c r="M101" s="14">
        <v>238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155</v>
      </c>
      <c r="T101" s="14">
        <v>56</v>
      </c>
      <c r="U101" s="14">
        <v>251</v>
      </c>
      <c r="V101" s="14">
        <v>210</v>
      </c>
      <c r="W101" s="14">
        <v>310</v>
      </c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21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7</v>
      </c>
      <c r="T102" s="14">
        <v>4</v>
      </c>
      <c r="U102" s="14">
        <v>0</v>
      </c>
      <c r="V102" s="14">
        <v>2</v>
      </c>
      <c r="W102" s="14">
        <v>0</v>
      </c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22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7</v>
      </c>
      <c r="T103" s="14">
        <v>4</v>
      </c>
      <c r="U103" s="14">
        <v>0</v>
      </c>
      <c r="V103" s="14">
        <v>2</v>
      </c>
      <c r="W103" s="14">
        <v>0</v>
      </c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23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915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24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56</v>
      </c>
      <c r="T106" s="14">
        <v>56</v>
      </c>
      <c r="U106" s="14">
        <v>105</v>
      </c>
      <c r="V106" s="14">
        <v>109</v>
      </c>
      <c r="W106" s="14">
        <v>0</v>
      </c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21</v>
      </c>
      <c r="M107" s="14">
        <v>0</v>
      </c>
      <c r="N107" s="14">
        <v>0</v>
      </c>
      <c r="O107" s="14">
        <v>0</v>
      </c>
      <c r="P107" s="14">
        <v>0</v>
      </c>
      <c r="Q107" s="14">
        <v>1</v>
      </c>
      <c r="R107" s="14">
        <v>0</v>
      </c>
      <c r="S107" s="14">
        <v>5</v>
      </c>
      <c r="T107" s="14">
        <v>2</v>
      </c>
      <c r="U107" s="14">
        <v>0</v>
      </c>
      <c r="V107" s="14">
        <v>1</v>
      </c>
      <c r="W107" s="14">
        <v>3</v>
      </c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22</v>
      </c>
      <c r="M108" s="14">
        <v>0</v>
      </c>
      <c r="N108" s="14">
        <v>0</v>
      </c>
      <c r="O108" s="14">
        <v>0</v>
      </c>
      <c r="P108" s="14">
        <v>0</v>
      </c>
      <c r="Q108" s="14">
        <v>1</v>
      </c>
      <c r="R108" s="14">
        <v>0</v>
      </c>
      <c r="S108" s="14">
        <v>1</v>
      </c>
      <c r="T108" s="14">
        <v>2</v>
      </c>
      <c r="U108" s="14">
        <v>0</v>
      </c>
      <c r="V108" s="14">
        <v>1</v>
      </c>
      <c r="W108" s="14">
        <v>3</v>
      </c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23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915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24</v>
      </c>
      <c r="M111" s="14">
        <v>0</v>
      </c>
      <c r="N111" s="14">
        <v>0</v>
      </c>
      <c r="O111" s="14">
        <v>0</v>
      </c>
      <c r="P111" s="14">
        <v>0</v>
      </c>
      <c r="Q111" s="14">
        <v>50</v>
      </c>
      <c r="R111" s="14">
        <v>0</v>
      </c>
      <c r="S111" s="14">
        <v>56</v>
      </c>
      <c r="T111" s="14">
        <v>59</v>
      </c>
      <c r="U111" s="14">
        <v>65</v>
      </c>
      <c r="V111" s="14">
        <v>50</v>
      </c>
      <c r="W111" s="14">
        <v>80</v>
      </c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23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915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24</v>
      </c>
      <c r="M114" s="14">
        <v>0</v>
      </c>
      <c r="N114" s="14">
        <v>0</v>
      </c>
      <c r="O114" s="14">
        <v>0</v>
      </c>
      <c r="P114" s="14">
        <v>45</v>
      </c>
      <c r="Q114" s="14">
        <v>0</v>
      </c>
      <c r="R114" s="14">
        <v>0</v>
      </c>
      <c r="S114" s="14">
        <v>158</v>
      </c>
      <c r="T114" s="14">
        <v>88</v>
      </c>
      <c r="U114" s="14">
        <v>150</v>
      </c>
      <c r="V114" s="14">
        <v>120</v>
      </c>
      <c r="W114" s="14">
        <v>150</v>
      </c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21</v>
      </c>
      <c r="M115" s="14">
        <v>0</v>
      </c>
      <c r="N115" s="14">
        <v>0</v>
      </c>
      <c r="O115" s="14">
        <v>0</v>
      </c>
      <c r="P115" s="14">
        <v>2</v>
      </c>
      <c r="Q115" s="14">
        <v>0</v>
      </c>
      <c r="R115" s="14">
        <v>0</v>
      </c>
      <c r="S115" s="14">
        <v>5</v>
      </c>
      <c r="T115" s="14">
        <v>3</v>
      </c>
      <c r="U115" s="14">
        <v>0</v>
      </c>
      <c r="V115" s="14">
        <v>0</v>
      </c>
      <c r="W115" s="14">
        <v>0</v>
      </c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22</v>
      </c>
      <c r="M116" s="14">
        <v>0</v>
      </c>
      <c r="N116" s="14">
        <v>0</v>
      </c>
      <c r="O116" s="14">
        <v>0</v>
      </c>
      <c r="P116" s="14">
        <v>2</v>
      </c>
      <c r="Q116" s="14">
        <v>0</v>
      </c>
      <c r="R116" s="14">
        <v>0</v>
      </c>
      <c r="S116" s="14">
        <v>5</v>
      </c>
      <c r="T116" s="14">
        <v>3</v>
      </c>
      <c r="U116" s="14">
        <v>0</v>
      </c>
      <c r="V116" s="14">
        <v>0</v>
      </c>
      <c r="W116" s="14">
        <v>0</v>
      </c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4">
        <v>2</v>
      </c>
      <c r="O117" s="14">
        <v>2</v>
      </c>
      <c r="P117" s="14">
        <v>2</v>
      </c>
      <c r="Q117" s="14">
        <v>2</v>
      </c>
      <c r="R117" s="14">
        <v>0</v>
      </c>
      <c r="S117" s="14">
        <v>6</v>
      </c>
      <c r="T117" s="14">
        <v>0</v>
      </c>
      <c r="U117" s="14">
        <v>0</v>
      </c>
      <c r="V117" s="14">
        <v>0</v>
      </c>
      <c r="W117" s="14">
        <v>0</v>
      </c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22</v>
      </c>
      <c r="M118" s="14">
        <v>0</v>
      </c>
      <c r="N118" s="14">
        <v>2</v>
      </c>
      <c r="O118" s="14">
        <v>2</v>
      </c>
      <c r="P118" s="14">
        <v>2</v>
      </c>
      <c r="Q118" s="14">
        <v>2</v>
      </c>
      <c r="R118" s="14">
        <v>0</v>
      </c>
      <c r="S118" s="14">
        <v>6</v>
      </c>
      <c r="T118" s="14">
        <v>0</v>
      </c>
      <c r="U118" s="14">
        <v>0</v>
      </c>
      <c r="V118" s="14">
        <v>0</v>
      </c>
      <c r="W118" s="14">
        <v>0</v>
      </c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23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915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24</v>
      </c>
      <c r="M121" s="14">
        <v>0</v>
      </c>
      <c r="N121" s="14">
        <v>60</v>
      </c>
      <c r="O121" s="14">
        <v>48</v>
      </c>
      <c r="P121" s="14">
        <v>45</v>
      </c>
      <c r="Q121" s="14">
        <v>60</v>
      </c>
      <c r="R121" s="14">
        <v>0</v>
      </c>
      <c r="S121" s="14">
        <v>99</v>
      </c>
      <c r="T121" s="14">
        <v>0</v>
      </c>
      <c r="U121" s="14">
        <v>60</v>
      </c>
      <c r="V121" s="14">
        <v>60</v>
      </c>
      <c r="W121" s="14">
        <v>60</v>
      </c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21</v>
      </c>
      <c r="M122" s="14">
        <v>4</v>
      </c>
      <c r="N122" s="14">
        <v>5</v>
      </c>
      <c r="O122" s="14">
        <v>13</v>
      </c>
      <c r="P122" s="14">
        <v>27</v>
      </c>
      <c r="Q122" s="14">
        <v>8</v>
      </c>
      <c r="R122" s="14">
        <v>18</v>
      </c>
      <c r="S122" s="14">
        <v>14</v>
      </c>
      <c r="T122" s="14">
        <v>19</v>
      </c>
      <c r="U122" s="14">
        <v>3</v>
      </c>
      <c r="V122" s="14">
        <v>7</v>
      </c>
      <c r="W122" s="14">
        <v>3</v>
      </c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22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4">
        <v>18</v>
      </c>
      <c r="S123" s="14">
        <v>14</v>
      </c>
      <c r="T123" s="14">
        <v>19</v>
      </c>
      <c r="U123" s="14">
        <v>3</v>
      </c>
      <c r="V123" s="14">
        <v>7</v>
      </c>
      <c r="W123" s="14">
        <v>3</v>
      </c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23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915</v>
      </c>
      <c r="M125" s="14">
        <v>0</v>
      </c>
      <c r="N125" s="14">
        <v>0</v>
      </c>
      <c r="O125" s="14">
        <v>0</v>
      </c>
      <c r="P125" s="14">
        <v>2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244</v>
      </c>
      <c r="N126" s="14">
        <v>150</v>
      </c>
      <c r="O126" s="14">
        <v>255</v>
      </c>
      <c r="P126" s="14">
        <v>855</v>
      </c>
      <c r="Q126" s="14">
        <v>255</v>
      </c>
      <c r="R126" s="14">
        <v>255</v>
      </c>
      <c r="S126" s="14">
        <v>255</v>
      </c>
      <c r="T126" s="14">
        <v>255</v>
      </c>
      <c r="U126" s="14">
        <v>255</v>
      </c>
      <c r="V126" s="14">
        <v>250</v>
      </c>
      <c r="W126" s="14">
        <v>150</v>
      </c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21</v>
      </c>
      <c r="M127" s="14">
        <v>6</v>
      </c>
      <c r="N127" s="14">
        <v>6</v>
      </c>
      <c r="O127" s="14">
        <v>6</v>
      </c>
      <c r="P127" s="14">
        <v>2</v>
      </c>
      <c r="Q127" s="14">
        <v>0</v>
      </c>
      <c r="R127" s="14">
        <v>0</v>
      </c>
      <c r="S127" s="14">
        <v>0</v>
      </c>
      <c r="T127" s="14">
        <v>6</v>
      </c>
      <c r="U127" s="14">
        <v>2</v>
      </c>
      <c r="V127" s="14">
        <v>0</v>
      </c>
      <c r="W127" s="14">
        <v>0</v>
      </c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22</v>
      </c>
      <c r="M128" s="14">
        <v>6</v>
      </c>
      <c r="N128" s="14">
        <v>6</v>
      </c>
      <c r="O128" s="14">
        <v>6</v>
      </c>
      <c r="P128" s="14">
        <v>2</v>
      </c>
      <c r="Q128" s="14">
        <v>0</v>
      </c>
      <c r="R128" s="14">
        <v>0</v>
      </c>
      <c r="S128" s="14">
        <v>0</v>
      </c>
      <c r="T128" s="14">
        <v>6</v>
      </c>
      <c r="U128" s="14">
        <v>2</v>
      </c>
      <c r="V128" s="14">
        <v>0</v>
      </c>
      <c r="W128" s="14">
        <v>0</v>
      </c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23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915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24</v>
      </c>
      <c r="M131" s="14">
        <v>78</v>
      </c>
      <c r="N131" s="14">
        <v>89</v>
      </c>
      <c r="O131" s="14">
        <v>58</v>
      </c>
      <c r="P131" s="14">
        <v>45</v>
      </c>
      <c r="Q131" s="14">
        <v>0</v>
      </c>
      <c r="R131" s="14">
        <v>0</v>
      </c>
      <c r="S131" s="14">
        <v>0</v>
      </c>
      <c r="T131" s="14">
        <v>125</v>
      </c>
      <c r="U131" s="14">
        <v>0</v>
      </c>
      <c r="V131" s="14">
        <v>0</v>
      </c>
      <c r="W131" s="14">
        <v>0</v>
      </c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21</v>
      </c>
      <c r="M132" s="14">
        <v>0</v>
      </c>
      <c r="N132" s="14">
        <v>10</v>
      </c>
      <c r="O132" s="14">
        <v>5</v>
      </c>
      <c r="P132" s="14">
        <v>6</v>
      </c>
      <c r="Q132" s="14">
        <v>5</v>
      </c>
      <c r="R132" s="14">
        <v>5</v>
      </c>
      <c r="S132" s="14">
        <v>5</v>
      </c>
      <c r="T132" s="14">
        <v>5</v>
      </c>
      <c r="U132" s="14">
        <v>3</v>
      </c>
      <c r="V132" s="14">
        <v>4</v>
      </c>
      <c r="W132" s="14">
        <v>0</v>
      </c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22</v>
      </c>
      <c r="M133" s="14">
        <v>0</v>
      </c>
      <c r="N133" s="14">
        <v>10</v>
      </c>
      <c r="O133" s="14">
        <v>5</v>
      </c>
      <c r="P133" s="14">
        <v>6</v>
      </c>
      <c r="Q133" s="14">
        <v>5</v>
      </c>
      <c r="R133" s="14">
        <v>5</v>
      </c>
      <c r="S133" s="14">
        <v>5</v>
      </c>
      <c r="T133" s="14">
        <v>5</v>
      </c>
      <c r="U133" s="14">
        <v>3</v>
      </c>
      <c r="V133" s="14">
        <v>4</v>
      </c>
      <c r="W133" s="14">
        <v>0</v>
      </c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23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915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24</v>
      </c>
      <c r="M136" s="14">
        <v>0</v>
      </c>
      <c r="N136" s="14">
        <v>85</v>
      </c>
      <c r="O136" s="14">
        <v>85</v>
      </c>
      <c r="P136" s="14">
        <v>65</v>
      </c>
      <c r="Q136" s="14">
        <v>89</v>
      </c>
      <c r="R136" s="14">
        <v>200</v>
      </c>
      <c r="S136" s="14">
        <v>75</v>
      </c>
      <c r="T136" s="14">
        <v>78</v>
      </c>
      <c r="U136" s="14">
        <v>70</v>
      </c>
      <c r="V136" s="14">
        <v>60</v>
      </c>
      <c r="W136" s="14">
        <v>0</v>
      </c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21</v>
      </c>
      <c r="M137" s="14">
        <v>7</v>
      </c>
      <c r="N137" s="14">
        <v>10</v>
      </c>
      <c r="O137" s="14">
        <v>10</v>
      </c>
      <c r="P137" s="14">
        <v>10</v>
      </c>
      <c r="Q137" s="14">
        <v>10</v>
      </c>
      <c r="R137" s="14">
        <v>30</v>
      </c>
      <c r="S137" s="14">
        <v>10</v>
      </c>
      <c r="T137" s="14">
        <v>10</v>
      </c>
      <c r="U137" s="14">
        <v>10</v>
      </c>
      <c r="V137" s="14">
        <v>7</v>
      </c>
      <c r="W137" s="14">
        <v>5</v>
      </c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22</v>
      </c>
      <c r="M138" s="14">
        <v>7</v>
      </c>
      <c r="N138" s="14">
        <v>10</v>
      </c>
      <c r="O138" s="14">
        <v>10</v>
      </c>
      <c r="P138" s="14">
        <v>10</v>
      </c>
      <c r="Q138" s="14">
        <v>10</v>
      </c>
      <c r="R138" s="14">
        <v>30</v>
      </c>
      <c r="S138" s="14">
        <v>10</v>
      </c>
      <c r="T138" s="14">
        <v>10</v>
      </c>
      <c r="U138" s="14">
        <v>10</v>
      </c>
      <c r="V138" s="14">
        <v>7</v>
      </c>
      <c r="W138" s="14">
        <v>5</v>
      </c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23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915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24</v>
      </c>
      <c r="M141" s="14">
        <v>130</v>
      </c>
      <c r="N141" s="14">
        <v>250</v>
      </c>
      <c r="O141" s="14">
        <v>255</v>
      </c>
      <c r="P141" s="14">
        <v>130</v>
      </c>
      <c r="Q141" s="14">
        <v>125</v>
      </c>
      <c r="R141" s="14">
        <v>540</v>
      </c>
      <c r="S141" s="14">
        <v>125</v>
      </c>
      <c r="T141" s="14">
        <v>155</v>
      </c>
      <c r="U141" s="14">
        <v>132</v>
      </c>
      <c r="V141" s="14">
        <v>132</v>
      </c>
      <c r="W141" s="14">
        <v>253</v>
      </c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21</v>
      </c>
      <c r="M142" s="14">
        <v>5</v>
      </c>
      <c r="N142" s="14">
        <v>5</v>
      </c>
      <c r="O142" s="14">
        <v>12</v>
      </c>
      <c r="P142" s="14">
        <v>6</v>
      </c>
      <c r="Q142" s="14">
        <v>10</v>
      </c>
      <c r="R142" s="14">
        <v>8</v>
      </c>
      <c r="S142" s="14">
        <v>5</v>
      </c>
      <c r="T142" s="14">
        <v>15</v>
      </c>
      <c r="U142" s="14">
        <v>5</v>
      </c>
      <c r="V142" s="14">
        <v>10</v>
      </c>
      <c r="W142" s="14">
        <v>5</v>
      </c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22</v>
      </c>
      <c r="M143" s="14">
        <v>5</v>
      </c>
      <c r="N143" s="14">
        <v>5</v>
      </c>
      <c r="O143" s="14">
        <v>12</v>
      </c>
      <c r="P143" s="14">
        <v>6</v>
      </c>
      <c r="Q143" s="14">
        <v>10</v>
      </c>
      <c r="R143" s="14">
        <v>8</v>
      </c>
      <c r="S143" s="14">
        <v>5</v>
      </c>
      <c r="T143" s="14">
        <v>15</v>
      </c>
      <c r="U143" s="14">
        <v>5</v>
      </c>
      <c r="V143" s="14">
        <v>10</v>
      </c>
      <c r="W143" s="14">
        <v>5</v>
      </c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23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915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24</v>
      </c>
      <c r="M146" s="14">
        <v>200</v>
      </c>
      <c r="N146" s="14">
        <v>200</v>
      </c>
      <c r="O146" s="14">
        <v>155</v>
      </c>
      <c r="P146" s="14">
        <v>98</v>
      </c>
      <c r="Q146" s="14">
        <v>189</v>
      </c>
      <c r="R146" s="14">
        <v>200</v>
      </c>
      <c r="S146" s="14">
        <v>200</v>
      </c>
      <c r="T146" s="14">
        <v>200</v>
      </c>
      <c r="U146" s="14">
        <v>200</v>
      </c>
      <c r="V146" s="14">
        <v>100</v>
      </c>
      <c r="W146" s="14">
        <v>200</v>
      </c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21</v>
      </c>
      <c r="M147" s="14">
        <v>10</v>
      </c>
      <c r="N147" s="14">
        <v>7</v>
      </c>
      <c r="O147" s="14">
        <v>5</v>
      </c>
      <c r="P147" s="14">
        <v>5</v>
      </c>
      <c r="Q147" s="14">
        <v>5</v>
      </c>
      <c r="R147" s="14">
        <v>0</v>
      </c>
      <c r="S147" s="14">
        <v>2</v>
      </c>
      <c r="T147" s="14">
        <v>13</v>
      </c>
      <c r="U147" s="14">
        <v>3</v>
      </c>
      <c r="V147" s="14">
        <v>5</v>
      </c>
      <c r="W147" s="14">
        <v>0</v>
      </c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22</v>
      </c>
      <c r="M148" s="14">
        <v>10</v>
      </c>
      <c r="N148" s="14">
        <v>7</v>
      </c>
      <c r="O148" s="14">
        <v>5</v>
      </c>
      <c r="P148" s="14">
        <v>5</v>
      </c>
      <c r="Q148" s="14">
        <v>5</v>
      </c>
      <c r="R148" s="14">
        <v>0</v>
      </c>
      <c r="S148" s="14">
        <v>2</v>
      </c>
      <c r="T148" s="14">
        <v>13</v>
      </c>
      <c r="U148" s="14">
        <v>3</v>
      </c>
      <c r="V148" s="14">
        <v>5</v>
      </c>
      <c r="W148" s="14">
        <v>0</v>
      </c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915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24</v>
      </c>
      <c r="M151" s="14">
        <v>70</v>
      </c>
      <c r="N151" s="14">
        <v>80</v>
      </c>
      <c r="O151" s="14">
        <v>78</v>
      </c>
      <c r="P151" s="14">
        <v>89</v>
      </c>
      <c r="Q151" s="14">
        <v>89</v>
      </c>
      <c r="R151" s="14">
        <v>0</v>
      </c>
      <c r="S151" s="14">
        <v>45</v>
      </c>
      <c r="T151" s="14">
        <v>89</v>
      </c>
      <c r="U151" s="14">
        <v>90</v>
      </c>
      <c r="V151" s="14">
        <v>90</v>
      </c>
      <c r="W151" s="14">
        <v>0</v>
      </c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23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915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1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24</v>
      </c>
      <c r="M154" s="14">
        <v>58</v>
      </c>
      <c r="N154" s="14">
        <v>78</v>
      </c>
      <c r="O154" s="14">
        <v>0</v>
      </c>
      <c r="P154" s="14">
        <v>89</v>
      </c>
      <c r="Q154" s="14">
        <v>0</v>
      </c>
      <c r="R154" s="14">
        <v>25</v>
      </c>
      <c r="S154" s="14">
        <v>85</v>
      </c>
      <c r="T154" s="14">
        <v>125</v>
      </c>
      <c r="U154" s="14">
        <v>100</v>
      </c>
      <c r="V154" s="14">
        <v>125</v>
      </c>
      <c r="W154" s="14">
        <v>4</v>
      </c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21</v>
      </c>
      <c r="M155" s="14">
        <v>6</v>
      </c>
      <c r="N155" s="14">
        <v>5</v>
      </c>
      <c r="O155" s="14">
        <v>0</v>
      </c>
      <c r="P155" s="14">
        <v>5</v>
      </c>
      <c r="Q155" s="14">
        <v>0</v>
      </c>
      <c r="R155" s="14">
        <v>1</v>
      </c>
      <c r="S155" s="14">
        <v>4</v>
      </c>
      <c r="T155" s="14">
        <v>10</v>
      </c>
      <c r="U155" s="14">
        <v>5</v>
      </c>
      <c r="V155" s="14">
        <v>5</v>
      </c>
      <c r="W155" s="14">
        <v>4</v>
      </c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22</v>
      </c>
      <c r="M156" s="14">
        <v>6</v>
      </c>
      <c r="N156" s="14">
        <v>5</v>
      </c>
      <c r="O156" s="14">
        <v>0</v>
      </c>
      <c r="P156" s="14">
        <v>5</v>
      </c>
      <c r="Q156" s="14">
        <v>0</v>
      </c>
      <c r="R156" s="14">
        <v>1</v>
      </c>
      <c r="S156" s="14">
        <v>4</v>
      </c>
      <c r="T156" s="14">
        <v>10</v>
      </c>
      <c r="U156" s="14">
        <v>5</v>
      </c>
      <c r="V156" s="14">
        <v>5</v>
      </c>
      <c r="W156" s="14">
        <v>4</v>
      </c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21</v>
      </c>
      <c r="M157" s="14">
        <v>6</v>
      </c>
      <c r="N157" s="14">
        <v>7</v>
      </c>
      <c r="O157" s="14">
        <v>6</v>
      </c>
      <c r="P157" s="14">
        <v>5</v>
      </c>
      <c r="Q157" s="14">
        <v>7</v>
      </c>
      <c r="R157" s="14">
        <v>5</v>
      </c>
      <c r="S157" s="14">
        <v>6</v>
      </c>
      <c r="T157" s="14">
        <v>15</v>
      </c>
      <c r="U157" s="14">
        <v>4</v>
      </c>
      <c r="V157" s="14">
        <v>6</v>
      </c>
      <c r="W157" s="14">
        <v>6</v>
      </c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22</v>
      </c>
      <c r="M158" s="14">
        <v>6</v>
      </c>
      <c r="N158" s="14">
        <v>7</v>
      </c>
      <c r="O158" s="14">
        <v>6</v>
      </c>
      <c r="P158" s="14">
        <v>5</v>
      </c>
      <c r="Q158" s="14">
        <v>7</v>
      </c>
      <c r="R158" s="14">
        <v>5</v>
      </c>
      <c r="S158" s="14">
        <v>6</v>
      </c>
      <c r="T158" s="14">
        <v>15</v>
      </c>
      <c r="U158" s="14">
        <v>4</v>
      </c>
      <c r="V158" s="14">
        <v>6</v>
      </c>
      <c r="W158" s="14">
        <v>6</v>
      </c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23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915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24</v>
      </c>
      <c r="M161" s="14">
        <v>85</v>
      </c>
      <c r="N161" s="14">
        <v>99</v>
      </c>
      <c r="O161" s="14">
        <v>85</v>
      </c>
      <c r="P161" s="14">
        <v>56</v>
      </c>
      <c r="Q161" s="14">
        <v>125</v>
      </c>
      <c r="R161" s="14">
        <v>125</v>
      </c>
      <c r="S161" s="14">
        <v>89</v>
      </c>
      <c r="T161" s="14">
        <v>125</v>
      </c>
      <c r="U161" s="14">
        <v>0</v>
      </c>
      <c r="V161" s="14">
        <v>75</v>
      </c>
      <c r="W161" s="14">
        <v>62</v>
      </c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21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13</v>
      </c>
      <c r="U162" s="14">
        <v>3</v>
      </c>
      <c r="V162" s="14">
        <v>0</v>
      </c>
      <c r="W162" s="14">
        <v>0</v>
      </c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22</v>
      </c>
      <c r="M163" s="14">
        <v>1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13</v>
      </c>
      <c r="U163" s="14">
        <v>3</v>
      </c>
      <c r="V163" s="14">
        <v>0</v>
      </c>
      <c r="W163" s="14">
        <v>0</v>
      </c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23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915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24</v>
      </c>
      <c r="M166" s="14">
        <v>25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56</v>
      </c>
      <c r="U166" s="14">
        <v>32</v>
      </c>
      <c r="V166" s="14">
        <v>0</v>
      </c>
      <c r="W166" s="14">
        <v>0</v>
      </c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23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915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24</v>
      </c>
      <c r="M169" s="14">
        <v>65</v>
      </c>
      <c r="N169" s="14">
        <v>65</v>
      </c>
      <c r="O169" s="14">
        <v>65</v>
      </c>
      <c r="P169" s="14">
        <v>30</v>
      </c>
      <c r="Q169" s="14">
        <v>55</v>
      </c>
      <c r="R169" s="14">
        <v>80</v>
      </c>
      <c r="S169" s="14">
        <v>80</v>
      </c>
      <c r="T169" s="14">
        <v>60</v>
      </c>
      <c r="U169" s="14">
        <v>70</v>
      </c>
      <c r="V169" s="14">
        <v>0</v>
      </c>
      <c r="W169" s="14">
        <v>85</v>
      </c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5</v>
      </c>
      <c r="N170" s="14">
        <v>5</v>
      </c>
      <c r="O170" s="14">
        <v>3</v>
      </c>
      <c r="P170" s="14">
        <v>3</v>
      </c>
      <c r="Q170" s="14">
        <v>3</v>
      </c>
      <c r="R170" s="14">
        <v>3</v>
      </c>
      <c r="S170" s="14">
        <v>3</v>
      </c>
      <c r="T170" s="14">
        <v>12</v>
      </c>
      <c r="U170" s="14">
        <v>3</v>
      </c>
      <c r="V170" s="14">
        <v>0</v>
      </c>
      <c r="W170" s="14">
        <v>8</v>
      </c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22</v>
      </c>
      <c r="M171" s="14">
        <v>5</v>
      </c>
      <c r="N171" s="14">
        <v>5</v>
      </c>
      <c r="O171" s="14">
        <v>3</v>
      </c>
      <c r="P171" s="14">
        <v>3</v>
      </c>
      <c r="Q171" s="14">
        <v>3</v>
      </c>
      <c r="R171" s="14">
        <v>3</v>
      </c>
      <c r="S171" s="14">
        <v>3</v>
      </c>
      <c r="T171" s="14">
        <v>12</v>
      </c>
      <c r="U171" s="14">
        <v>3</v>
      </c>
      <c r="V171" s="14">
        <v>0</v>
      </c>
      <c r="W171" s="14">
        <v>8</v>
      </c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21</v>
      </c>
      <c r="M172" s="14">
        <v>5</v>
      </c>
      <c r="N172" s="14">
        <v>10</v>
      </c>
      <c r="O172" s="14">
        <v>10</v>
      </c>
      <c r="P172" s="14">
        <v>6</v>
      </c>
      <c r="Q172" s="14">
        <v>2</v>
      </c>
      <c r="R172" s="14">
        <v>0</v>
      </c>
      <c r="S172" s="14">
        <v>5</v>
      </c>
      <c r="T172" s="14">
        <v>5</v>
      </c>
      <c r="U172" s="14">
        <v>5</v>
      </c>
      <c r="V172" s="14">
        <v>5</v>
      </c>
      <c r="W172" s="14">
        <v>5</v>
      </c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22</v>
      </c>
      <c r="M173" s="14">
        <v>5</v>
      </c>
      <c r="N173" s="14">
        <v>10</v>
      </c>
      <c r="O173" s="14">
        <v>10</v>
      </c>
      <c r="P173" s="14">
        <v>6</v>
      </c>
      <c r="Q173" s="14">
        <v>2</v>
      </c>
      <c r="R173" s="14">
        <v>0</v>
      </c>
      <c r="S173" s="14">
        <v>5</v>
      </c>
      <c r="T173" s="14">
        <v>5</v>
      </c>
      <c r="U173" s="14">
        <v>5</v>
      </c>
      <c r="V173" s="14">
        <v>5</v>
      </c>
      <c r="W173" s="14">
        <v>5</v>
      </c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23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915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24</v>
      </c>
      <c r="M176" s="14">
        <v>59</v>
      </c>
      <c r="N176" s="14">
        <v>99</v>
      </c>
      <c r="O176" s="14">
        <v>89</v>
      </c>
      <c r="P176" s="14">
        <v>56</v>
      </c>
      <c r="Q176" s="14">
        <v>55</v>
      </c>
      <c r="R176" s="14">
        <v>0</v>
      </c>
      <c r="S176" s="14">
        <v>104</v>
      </c>
      <c r="T176" s="14">
        <v>104</v>
      </c>
      <c r="U176" s="14">
        <v>104</v>
      </c>
      <c r="V176" s="14">
        <v>104</v>
      </c>
      <c r="W176" s="14">
        <v>104</v>
      </c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919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4">
        <v>12</v>
      </c>
      <c r="Q177" s="14">
        <v>10</v>
      </c>
      <c r="R177" s="14">
        <v>5</v>
      </c>
      <c r="S177" s="14">
        <v>5</v>
      </c>
      <c r="T177" s="14">
        <v>15</v>
      </c>
      <c r="U177" s="14">
        <v>0</v>
      </c>
      <c r="V177" s="14">
        <v>12</v>
      </c>
      <c r="W177" s="14">
        <v>3</v>
      </c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919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22</v>
      </c>
      <c r="M178" s="14">
        <v>1</v>
      </c>
      <c r="N178" s="14">
        <v>4</v>
      </c>
      <c r="O178" s="14">
        <v>8</v>
      </c>
      <c r="P178" s="14">
        <v>12</v>
      </c>
      <c r="Q178" s="14">
        <v>10</v>
      </c>
      <c r="R178" s="14">
        <v>5</v>
      </c>
      <c r="S178" s="14">
        <v>5</v>
      </c>
      <c r="T178" s="14">
        <v>15</v>
      </c>
      <c r="U178" s="14">
        <v>0</v>
      </c>
      <c r="V178" s="14">
        <v>12</v>
      </c>
      <c r="W178" s="14">
        <v>3</v>
      </c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919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23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919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915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919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24</v>
      </c>
      <c r="M181" s="14">
        <v>100</v>
      </c>
      <c r="N181" s="14">
        <v>90</v>
      </c>
      <c r="O181" s="14">
        <v>82</v>
      </c>
      <c r="P181" s="14">
        <v>107</v>
      </c>
      <c r="Q181" s="14">
        <v>155</v>
      </c>
      <c r="R181" s="14">
        <v>99</v>
      </c>
      <c r="S181" s="14">
        <v>125</v>
      </c>
      <c r="T181" s="14">
        <v>121</v>
      </c>
      <c r="U181" s="14">
        <v>103</v>
      </c>
      <c r="V181" s="14">
        <v>93</v>
      </c>
      <c r="W181" s="14">
        <v>100</v>
      </c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922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21</v>
      </c>
      <c r="M182" s="14">
        <v>0</v>
      </c>
      <c r="N182" s="14">
        <v>0</v>
      </c>
      <c r="O182" s="14">
        <v>0</v>
      </c>
      <c r="P182" s="14">
        <v>0</v>
      </c>
      <c r="Q182" s="14">
        <v>3</v>
      </c>
      <c r="R182" s="14">
        <v>0</v>
      </c>
      <c r="S182" s="14">
        <v>4</v>
      </c>
      <c r="T182" s="14">
        <v>8</v>
      </c>
      <c r="U182" s="14">
        <v>0</v>
      </c>
      <c r="V182" s="14">
        <v>0</v>
      </c>
      <c r="W182" s="14">
        <v>0</v>
      </c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922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22</v>
      </c>
      <c r="M183" s="14">
        <v>0</v>
      </c>
      <c r="N183" s="14">
        <v>0</v>
      </c>
      <c r="O183" s="14">
        <v>0</v>
      </c>
      <c r="P183" s="14">
        <v>0</v>
      </c>
      <c r="Q183" s="14">
        <v>3</v>
      </c>
      <c r="R183" s="14">
        <v>0</v>
      </c>
      <c r="S183" s="14">
        <v>4</v>
      </c>
      <c r="T183" s="14">
        <v>8</v>
      </c>
      <c r="U183" s="14">
        <v>0</v>
      </c>
      <c r="V183" s="14">
        <v>0</v>
      </c>
      <c r="W183" s="14">
        <v>0</v>
      </c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922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23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922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915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922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24</v>
      </c>
      <c r="M186" s="14">
        <v>0</v>
      </c>
      <c r="N186" s="14">
        <v>0</v>
      </c>
      <c r="O186" s="14">
        <v>0</v>
      </c>
      <c r="P186" s="14">
        <v>0</v>
      </c>
      <c r="Q186" s="14">
        <v>98</v>
      </c>
      <c r="R186" s="14">
        <v>0</v>
      </c>
      <c r="S186" s="14">
        <v>56</v>
      </c>
      <c r="T186" s="14">
        <v>89</v>
      </c>
      <c r="U186" s="14">
        <v>0</v>
      </c>
      <c r="V186" s="14">
        <v>0</v>
      </c>
      <c r="W186" s="14">
        <v>0</v>
      </c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923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4</v>
      </c>
      <c r="N187" s="14">
        <v>4</v>
      </c>
      <c r="O187" s="14">
        <v>5</v>
      </c>
      <c r="P187" s="14">
        <v>0</v>
      </c>
      <c r="Q187" s="14">
        <v>3</v>
      </c>
      <c r="R187" s="14">
        <v>3</v>
      </c>
      <c r="S187" s="14">
        <v>4</v>
      </c>
      <c r="T187" s="14">
        <v>2</v>
      </c>
      <c r="U187" s="14">
        <v>8</v>
      </c>
      <c r="V187" s="14">
        <v>0</v>
      </c>
      <c r="W187" s="14">
        <v>0</v>
      </c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923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22</v>
      </c>
      <c r="M188" s="14">
        <v>4</v>
      </c>
      <c r="N188" s="14">
        <v>4</v>
      </c>
      <c r="O188" s="14">
        <v>5</v>
      </c>
      <c r="P188" s="14">
        <v>0</v>
      </c>
      <c r="Q188" s="14">
        <v>3</v>
      </c>
      <c r="R188" s="14">
        <v>3</v>
      </c>
      <c r="S188" s="14">
        <v>4</v>
      </c>
      <c r="T188" s="14">
        <v>2</v>
      </c>
      <c r="U188" s="14">
        <v>8</v>
      </c>
      <c r="V188" s="14">
        <v>0</v>
      </c>
      <c r="W188" s="14">
        <v>0</v>
      </c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923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23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923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915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923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24</v>
      </c>
      <c r="M191" s="14">
        <v>38</v>
      </c>
      <c r="N191" s="14">
        <v>36</v>
      </c>
      <c r="O191" s="14">
        <v>56</v>
      </c>
      <c r="P191" s="14">
        <v>0</v>
      </c>
      <c r="Q191" s="14">
        <v>58</v>
      </c>
      <c r="R191" s="14">
        <v>55</v>
      </c>
      <c r="S191" s="14">
        <v>36</v>
      </c>
      <c r="T191" s="14">
        <v>56</v>
      </c>
      <c r="U191" s="14">
        <v>36</v>
      </c>
      <c r="V191" s="14">
        <v>0</v>
      </c>
      <c r="W191" s="14">
        <v>0</v>
      </c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21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15</v>
      </c>
      <c r="T192" s="14">
        <v>22</v>
      </c>
      <c r="U192" s="14">
        <v>1</v>
      </c>
      <c r="V192" s="14">
        <v>0</v>
      </c>
      <c r="W192" s="14">
        <v>7</v>
      </c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22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15</v>
      </c>
      <c r="T193" s="14">
        <v>22</v>
      </c>
      <c r="U193" s="14">
        <v>1</v>
      </c>
      <c r="V193" s="14">
        <v>0</v>
      </c>
      <c r="W193" s="14">
        <v>7</v>
      </c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915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55</v>
      </c>
      <c r="T196" s="14">
        <v>125</v>
      </c>
      <c r="U196" s="14">
        <v>0</v>
      </c>
      <c r="V196" s="14">
        <v>0</v>
      </c>
      <c r="W196" s="14">
        <v>120</v>
      </c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21</v>
      </c>
      <c r="M197" s="14">
        <v>4</v>
      </c>
      <c r="N197" s="14">
        <v>2</v>
      </c>
      <c r="O197" s="14">
        <v>2</v>
      </c>
      <c r="P197" s="14">
        <v>0</v>
      </c>
      <c r="Q197" s="14">
        <v>3</v>
      </c>
      <c r="R197" s="14">
        <v>0</v>
      </c>
      <c r="S197" s="14">
        <v>10</v>
      </c>
      <c r="T197" s="14">
        <v>0</v>
      </c>
      <c r="U197" s="14">
        <v>0</v>
      </c>
      <c r="V197" s="14">
        <v>0</v>
      </c>
      <c r="W197" s="14">
        <v>0</v>
      </c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22</v>
      </c>
      <c r="M198" s="14">
        <v>4</v>
      </c>
      <c r="N198" s="14">
        <v>2</v>
      </c>
      <c r="O198" s="14">
        <v>2</v>
      </c>
      <c r="P198" s="14">
        <v>0</v>
      </c>
      <c r="Q198" s="14">
        <v>3</v>
      </c>
      <c r="R198" s="14">
        <v>0</v>
      </c>
      <c r="S198" s="14">
        <v>10</v>
      </c>
      <c r="T198" s="14">
        <v>0</v>
      </c>
      <c r="U198" s="14">
        <v>0</v>
      </c>
      <c r="V198" s="14">
        <v>0</v>
      </c>
      <c r="W198" s="14">
        <v>0</v>
      </c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23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915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24</v>
      </c>
      <c r="M201" s="14">
        <v>120</v>
      </c>
      <c r="N201" s="14">
        <v>88</v>
      </c>
      <c r="O201" s="14">
        <v>56</v>
      </c>
      <c r="P201" s="14">
        <v>0</v>
      </c>
      <c r="Q201" s="14">
        <v>150</v>
      </c>
      <c r="R201" s="14">
        <v>0</v>
      </c>
      <c r="S201" s="14">
        <v>56</v>
      </c>
      <c r="T201" s="14">
        <v>0</v>
      </c>
      <c r="U201" s="14">
        <v>130</v>
      </c>
      <c r="V201" s="14">
        <v>100</v>
      </c>
      <c r="W201" s="14">
        <v>110</v>
      </c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21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11</v>
      </c>
      <c r="T202" s="14">
        <v>4</v>
      </c>
      <c r="U202" s="14">
        <v>0</v>
      </c>
      <c r="V202" s="14">
        <v>0</v>
      </c>
      <c r="W202" s="14">
        <v>3</v>
      </c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22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10</v>
      </c>
      <c r="T203" s="14">
        <v>4</v>
      </c>
      <c r="U203" s="14">
        <v>0</v>
      </c>
      <c r="V203" s="14">
        <v>0</v>
      </c>
      <c r="W203" s="14">
        <v>3</v>
      </c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23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915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24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85</v>
      </c>
      <c r="T206" s="14">
        <v>0</v>
      </c>
      <c r="U206" s="14">
        <v>105</v>
      </c>
      <c r="V206" s="14">
        <v>85</v>
      </c>
      <c r="W206" s="14">
        <v>105</v>
      </c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21</v>
      </c>
      <c r="M207" s="14">
        <v>0</v>
      </c>
      <c r="N207" s="14">
        <v>1</v>
      </c>
      <c r="O207" s="14">
        <v>1</v>
      </c>
      <c r="P207" s="14">
        <v>0</v>
      </c>
      <c r="Q207" s="14">
        <v>1</v>
      </c>
      <c r="R207" s="14">
        <v>1</v>
      </c>
      <c r="S207" s="14">
        <v>10</v>
      </c>
      <c r="T207" s="14">
        <v>0</v>
      </c>
      <c r="U207" s="14">
        <v>1</v>
      </c>
      <c r="V207" s="14">
        <v>0</v>
      </c>
      <c r="W207" s="14">
        <v>0</v>
      </c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22</v>
      </c>
      <c r="M208" s="14">
        <v>0</v>
      </c>
      <c r="N208" s="14">
        <v>1</v>
      </c>
      <c r="O208" s="14">
        <v>1</v>
      </c>
      <c r="P208" s="14">
        <v>0</v>
      </c>
      <c r="Q208" s="14">
        <v>1</v>
      </c>
      <c r="R208" s="14">
        <v>1</v>
      </c>
      <c r="S208" s="14">
        <v>10</v>
      </c>
      <c r="T208" s="14">
        <v>0</v>
      </c>
      <c r="U208" s="14">
        <v>1</v>
      </c>
      <c r="V208" s="14">
        <v>0</v>
      </c>
      <c r="W208" s="14">
        <v>0</v>
      </c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915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24</v>
      </c>
      <c r="M211" s="14">
        <v>0</v>
      </c>
      <c r="N211" s="14">
        <v>55</v>
      </c>
      <c r="O211" s="14">
        <v>35</v>
      </c>
      <c r="P211" s="14">
        <v>0</v>
      </c>
      <c r="Q211" s="14">
        <v>25</v>
      </c>
      <c r="R211" s="14">
        <v>0</v>
      </c>
      <c r="S211" s="14">
        <v>95</v>
      </c>
      <c r="T211" s="14">
        <v>0</v>
      </c>
      <c r="U211" s="14">
        <v>300</v>
      </c>
      <c r="V211" s="14">
        <v>300</v>
      </c>
      <c r="W211" s="14">
        <v>300</v>
      </c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21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10</v>
      </c>
      <c r="T212" s="14">
        <v>2</v>
      </c>
      <c r="U212" s="14">
        <v>0</v>
      </c>
      <c r="V212" s="14">
        <v>0</v>
      </c>
      <c r="W212" s="14">
        <v>0</v>
      </c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10</v>
      </c>
      <c r="T213" s="14">
        <v>2</v>
      </c>
      <c r="U213" s="14">
        <v>0</v>
      </c>
      <c r="V213" s="14">
        <v>0</v>
      </c>
      <c r="W213" s="14">
        <v>0</v>
      </c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23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915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24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89</v>
      </c>
      <c r="T216" s="14">
        <v>56</v>
      </c>
      <c r="U216" s="14">
        <v>82</v>
      </c>
      <c r="V216" s="14">
        <v>60</v>
      </c>
      <c r="W216" s="14">
        <v>75</v>
      </c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21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6</v>
      </c>
      <c r="T217" s="14">
        <v>4</v>
      </c>
      <c r="U217" s="14">
        <v>0</v>
      </c>
      <c r="V217" s="14">
        <v>0</v>
      </c>
      <c r="W217" s="14">
        <v>0</v>
      </c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22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6</v>
      </c>
      <c r="T218" s="14">
        <v>4</v>
      </c>
      <c r="U218" s="14">
        <v>0</v>
      </c>
      <c r="V218" s="14">
        <v>0</v>
      </c>
      <c r="W218" s="14">
        <v>0</v>
      </c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915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24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87</v>
      </c>
      <c r="T221" s="14">
        <v>0</v>
      </c>
      <c r="U221" s="14">
        <v>69</v>
      </c>
      <c r="V221" s="14">
        <v>69</v>
      </c>
      <c r="W221" s="14">
        <v>68</v>
      </c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21</v>
      </c>
      <c r="M222" s="14">
        <v>0</v>
      </c>
      <c r="N222" s="14">
        <v>0</v>
      </c>
      <c r="O222" s="14">
        <v>0</v>
      </c>
      <c r="P222" s="14">
        <v>0</v>
      </c>
      <c r="Q222" s="14">
        <v>5</v>
      </c>
      <c r="R222" s="14">
        <v>0</v>
      </c>
      <c r="S222" s="14">
        <v>6</v>
      </c>
      <c r="T222" s="14">
        <v>5</v>
      </c>
      <c r="U222" s="14">
        <v>0</v>
      </c>
      <c r="V222" s="14">
        <v>0</v>
      </c>
      <c r="W222" s="14">
        <v>0</v>
      </c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22</v>
      </c>
      <c r="M223" s="14">
        <v>0</v>
      </c>
      <c r="N223" s="14">
        <v>0</v>
      </c>
      <c r="O223" s="14">
        <v>0</v>
      </c>
      <c r="P223" s="14">
        <v>0</v>
      </c>
      <c r="Q223" s="14">
        <v>5</v>
      </c>
      <c r="R223" s="14">
        <v>0</v>
      </c>
      <c r="S223" s="14">
        <v>6</v>
      </c>
      <c r="T223" s="14">
        <v>5</v>
      </c>
      <c r="U223" s="14">
        <v>0</v>
      </c>
      <c r="V223" s="14">
        <v>0</v>
      </c>
      <c r="W223" s="14">
        <v>0</v>
      </c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23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915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4">
        <v>0</v>
      </c>
      <c r="O226" s="14">
        <v>0</v>
      </c>
      <c r="P226" s="14">
        <v>0</v>
      </c>
      <c r="Q226" s="14">
        <v>89</v>
      </c>
      <c r="R226" s="14">
        <v>0</v>
      </c>
      <c r="S226" s="14">
        <v>87</v>
      </c>
      <c r="T226" s="14">
        <v>89</v>
      </c>
      <c r="U226" s="14">
        <v>0</v>
      </c>
      <c r="V226" s="14">
        <v>0</v>
      </c>
      <c r="W226" s="14">
        <v>0</v>
      </c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21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7</v>
      </c>
      <c r="T227" s="14">
        <v>0</v>
      </c>
      <c r="U227" s="14">
        <v>0</v>
      </c>
      <c r="V227" s="14">
        <v>0</v>
      </c>
      <c r="W227" s="14">
        <v>0</v>
      </c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22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7</v>
      </c>
      <c r="T228" s="14">
        <v>0</v>
      </c>
      <c r="U228" s="14">
        <v>0</v>
      </c>
      <c r="V228" s="14">
        <v>0</v>
      </c>
      <c r="W228" s="14">
        <v>0</v>
      </c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23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915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75</v>
      </c>
      <c r="T231" s="14">
        <v>0</v>
      </c>
      <c r="U231" s="14">
        <v>45</v>
      </c>
      <c r="V231" s="14">
        <v>65</v>
      </c>
      <c r="W231" s="14">
        <v>69</v>
      </c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773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21</v>
      </c>
      <c r="M232" s="14">
        <v>0</v>
      </c>
      <c r="N232" s="14">
        <v>0</v>
      </c>
      <c r="O232" s="14">
        <v>0</v>
      </c>
      <c r="P232" s="14">
        <v>0</v>
      </c>
      <c r="Q232" s="14">
        <v>5</v>
      </c>
      <c r="R232" s="14">
        <v>5</v>
      </c>
      <c r="S232" s="14">
        <v>5</v>
      </c>
      <c r="T232" s="14">
        <v>0</v>
      </c>
      <c r="U232" s="14">
        <v>0</v>
      </c>
      <c r="V232" s="14">
        <v>0</v>
      </c>
      <c r="W232" s="14">
        <v>0</v>
      </c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773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22</v>
      </c>
      <c r="M233" s="14">
        <v>0</v>
      </c>
      <c r="N233" s="14">
        <v>0</v>
      </c>
      <c r="O233" s="14">
        <v>0</v>
      </c>
      <c r="P233" s="14">
        <v>0</v>
      </c>
      <c r="Q233" s="14">
        <v>5</v>
      </c>
      <c r="R233" s="14">
        <v>5</v>
      </c>
      <c r="S233" s="14">
        <v>5</v>
      </c>
      <c r="T233" s="14">
        <v>0</v>
      </c>
      <c r="U233" s="14">
        <v>0</v>
      </c>
      <c r="V233" s="14">
        <v>0</v>
      </c>
      <c r="W233" s="14">
        <v>0</v>
      </c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773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23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773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915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773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24</v>
      </c>
      <c r="M236" s="14">
        <v>0</v>
      </c>
      <c r="N236" s="14">
        <v>0</v>
      </c>
      <c r="O236" s="14">
        <v>0</v>
      </c>
      <c r="P236" s="14">
        <v>0</v>
      </c>
      <c r="Q236" s="14">
        <v>87</v>
      </c>
      <c r="R236" s="14">
        <v>89</v>
      </c>
      <c r="S236" s="14">
        <v>78</v>
      </c>
      <c r="T236" s="14">
        <v>0</v>
      </c>
      <c r="U236" s="14">
        <v>0</v>
      </c>
      <c r="V236" s="14">
        <v>0</v>
      </c>
      <c r="W236" s="14">
        <v>0</v>
      </c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774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21</v>
      </c>
      <c r="M237" s="14">
        <v>0</v>
      </c>
      <c r="N237" s="14">
        <v>0</v>
      </c>
      <c r="O237" s="14">
        <v>0</v>
      </c>
      <c r="P237" s="14">
        <v>0</v>
      </c>
      <c r="Q237" s="14">
        <v>5</v>
      </c>
      <c r="R237" s="14">
        <v>5</v>
      </c>
      <c r="S237" s="14">
        <v>10</v>
      </c>
      <c r="T237" s="14">
        <v>0</v>
      </c>
      <c r="U237" s="14">
        <v>5</v>
      </c>
      <c r="V237" s="14">
        <v>0</v>
      </c>
      <c r="W237" s="14">
        <v>0</v>
      </c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774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22</v>
      </c>
      <c r="M238" s="14">
        <v>0</v>
      </c>
      <c r="N238" s="14">
        <v>0</v>
      </c>
      <c r="O238" s="14">
        <v>0</v>
      </c>
      <c r="P238" s="14">
        <v>0</v>
      </c>
      <c r="Q238" s="14">
        <v>5</v>
      </c>
      <c r="R238" s="14">
        <v>5</v>
      </c>
      <c r="S238" s="14">
        <v>10</v>
      </c>
      <c r="T238" s="14">
        <v>0</v>
      </c>
      <c r="U238" s="14">
        <v>5</v>
      </c>
      <c r="V238" s="14">
        <v>0</v>
      </c>
      <c r="W238" s="14">
        <v>0</v>
      </c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774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23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774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915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774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24</v>
      </c>
      <c r="M241" s="14">
        <v>0</v>
      </c>
      <c r="N241" s="14">
        <v>0</v>
      </c>
      <c r="O241" s="14">
        <v>0</v>
      </c>
      <c r="P241" s="14">
        <v>0</v>
      </c>
      <c r="Q241" s="14">
        <v>65</v>
      </c>
      <c r="R241" s="14">
        <v>69</v>
      </c>
      <c r="S241" s="14">
        <v>89</v>
      </c>
      <c r="T241" s="14">
        <v>0</v>
      </c>
      <c r="U241" s="14">
        <v>75</v>
      </c>
      <c r="V241" s="14">
        <v>69</v>
      </c>
      <c r="W241" s="14">
        <v>69</v>
      </c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920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21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4">
        <v>6</v>
      </c>
      <c r="T242" s="14">
        <v>0</v>
      </c>
      <c r="U242" s="14">
        <v>0</v>
      </c>
      <c r="V242" s="14">
        <v>0</v>
      </c>
      <c r="W242" s="14">
        <v>0</v>
      </c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920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22</v>
      </c>
      <c r="M243" s="14">
        <v>0</v>
      </c>
      <c r="N243" s="14">
        <v>0</v>
      </c>
      <c r="O243" s="14">
        <v>5</v>
      </c>
      <c r="P243" s="14">
        <v>0</v>
      </c>
      <c r="Q243" s="14">
        <v>0</v>
      </c>
      <c r="R243" s="14">
        <v>0</v>
      </c>
      <c r="S243" s="14">
        <v>6</v>
      </c>
      <c r="T243" s="14">
        <v>0</v>
      </c>
      <c r="U243" s="14">
        <v>0</v>
      </c>
      <c r="V243" s="14">
        <v>0</v>
      </c>
      <c r="W243" s="14">
        <v>0</v>
      </c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920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23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920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915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920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24</v>
      </c>
      <c r="M246" s="14">
        <v>0</v>
      </c>
      <c r="N246" s="14">
        <v>0</v>
      </c>
      <c r="O246" s="14">
        <v>55</v>
      </c>
      <c r="P246" s="14">
        <v>0</v>
      </c>
      <c r="Q246" s="14">
        <v>0</v>
      </c>
      <c r="R246" s="14">
        <v>0</v>
      </c>
      <c r="S246" s="14">
        <v>59</v>
      </c>
      <c r="T246" s="14">
        <v>0</v>
      </c>
      <c r="U246" s="14">
        <v>0</v>
      </c>
      <c r="V246" s="14">
        <v>0</v>
      </c>
      <c r="W246" s="14">
        <v>0</v>
      </c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800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21</v>
      </c>
      <c r="M247" s="14">
        <v>0</v>
      </c>
      <c r="N247" s="14">
        <v>0</v>
      </c>
      <c r="O247" s="14">
        <v>0</v>
      </c>
      <c r="P247" s="14">
        <v>0</v>
      </c>
      <c r="Q247" s="14">
        <v>4</v>
      </c>
      <c r="R247" s="14">
        <v>0</v>
      </c>
      <c r="S247" s="14">
        <v>4</v>
      </c>
      <c r="T247" s="14">
        <v>4</v>
      </c>
      <c r="U247" s="14">
        <v>4</v>
      </c>
      <c r="V247" s="14">
        <v>0</v>
      </c>
      <c r="W247" s="14">
        <v>0</v>
      </c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800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22</v>
      </c>
      <c r="M248" s="14">
        <v>0</v>
      </c>
      <c r="N248" s="14">
        <v>0</v>
      </c>
      <c r="O248" s="14">
        <v>0</v>
      </c>
      <c r="P248" s="14">
        <v>0</v>
      </c>
      <c r="Q248" s="14">
        <v>4</v>
      </c>
      <c r="R248" s="14">
        <v>0</v>
      </c>
      <c r="S248" s="14">
        <v>4</v>
      </c>
      <c r="T248" s="14">
        <v>4</v>
      </c>
      <c r="U248" s="14">
        <v>4</v>
      </c>
      <c r="V248" s="14">
        <v>0</v>
      </c>
      <c r="W248" s="14">
        <v>0</v>
      </c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800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23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800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915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800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24</v>
      </c>
      <c r="M251" s="14">
        <v>0</v>
      </c>
      <c r="N251" s="14">
        <v>0</v>
      </c>
      <c r="O251" s="14">
        <v>0</v>
      </c>
      <c r="P251" s="14">
        <v>0</v>
      </c>
      <c r="Q251" s="14">
        <v>55</v>
      </c>
      <c r="R251" s="14">
        <v>0</v>
      </c>
      <c r="S251" s="14">
        <v>55</v>
      </c>
      <c r="T251" s="14">
        <v>56</v>
      </c>
      <c r="U251" s="14">
        <v>60</v>
      </c>
      <c r="V251" s="14">
        <v>80</v>
      </c>
      <c r="W251" s="14">
        <v>69</v>
      </c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801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21</v>
      </c>
      <c r="M252" s="14">
        <v>0</v>
      </c>
      <c r="N252" s="14">
        <v>0</v>
      </c>
      <c r="O252" s="14">
        <v>5</v>
      </c>
      <c r="P252" s="14">
        <v>5</v>
      </c>
      <c r="Q252" s="14">
        <v>0</v>
      </c>
      <c r="R252" s="14">
        <v>0</v>
      </c>
      <c r="S252" s="14">
        <v>6</v>
      </c>
      <c r="T252" s="14">
        <v>8</v>
      </c>
      <c r="U252" s="14">
        <v>0</v>
      </c>
      <c r="V252" s="14">
        <v>6</v>
      </c>
      <c r="W252" s="14">
        <v>4</v>
      </c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801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22</v>
      </c>
      <c r="M253" s="14">
        <v>0</v>
      </c>
      <c r="N253" s="14">
        <v>0</v>
      </c>
      <c r="O253" s="14">
        <v>5</v>
      </c>
      <c r="P253" s="14">
        <v>5</v>
      </c>
      <c r="Q253" s="14">
        <v>0</v>
      </c>
      <c r="R253" s="14">
        <v>0</v>
      </c>
      <c r="S253" s="14">
        <v>6</v>
      </c>
      <c r="T253" s="14">
        <v>8</v>
      </c>
      <c r="U253" s="14">
        <v>0</v>
      </c>
      <c r="V253" s="14">
        <v>6</v>
      </c>
      <c r="W253" s="14">
        <v>4</v>
      </c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801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23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801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915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801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24</v>
      </c>
      <c r="M256" s="14">
        <v>0</v>
      </c>
      <c r="N256" s="14">
        <v>0</v>
      </c>
      <c r="O256" s="14">
        <v>168</v>
      </c>
      <c r="P256" s="14">
        <v>56</v>
      </c>
      <c r="Q256" s="14">
        <v>0</v>
      </c>
      <c r="R256" s="14">
        <v>0</v>
      </c>
      <c r="S256" s="14">
        <v>173</v>
      </c>
      <c r="T256" s="14">
        <v>98</v>
      </c>
      <c r="U256" s="14">
        <v>180</v>
      </c>
      <c r="V256" s="14">
        <v>110</v>
      </c>
      <c r="W256" s="14">
        <v>100</v>
      </c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2</v>
      </c>
      <c r="N257" s="14">
        <v>2</v>
      </c>
      <c r="O257" s="14">
        <v>2</v>
      </c>
      <c r="P257" s="14">
        <v>0</v>
      </c>
      <c r="Q257" s="14">
        <v>0</v>
      </c>
      <c r="R257" s="14">
        <v>2</v>
      </c>
      <c r="S257" s="14">
        <v>4</v>
      </c>
      <c r="T257" s="14">
        <v>2</v>
      </c>
      <c r="U257" s="14">
        <v>2</v>
      </c>
      <c r="V257" s="14">
        <v>0</v>
      </c>
      <c r="W257" s="14">
        <v>0</v>
      </c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22</v>
      </c>
      <c r="M258" s="14">
        <v>2</v>
      </c>
      <c r="N258" s="14">
        <v>2</v>
      </c>
      <c r="O258" s="14">
        <v>2</v>
      </c>
      <c r="P258" s="14">
        <v>0</v>
      </c>
      <c r="Q258" s="14">
        <v>0</v>
      </c>
      <c r="R258" s="14">
        <v>2</v>
      </c>
      <c r="S258" s="14">
        <v>4</v>
      </c>
      <c r="T258" s="14">
        <v>2</v>
      </c>
      <c r="U258" s="14">
        <v>2</v>
      </c>
      <c r="V258" s="14">
        <v>0</v>
      </c>
      <c r="W258" s="14">
        <v>0</v>
      </c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23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915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24</v>
      </c>
      <c r="M261" s="14">
        <v>76</v>
      </c>
      <c r="N261" s="14">
        <v>59</v>
      </c>
      <c r="O261" s="14">
        <v>55</v>
      </c>
      <c r="P261" s="14">
        <v>0</v>
      </c>
      <c r="Q261" s="14">
        <v>0</v>
      </c>
      <c r="R261" s="14">
        <v>40</v>
      </c>
      <c r="S261" s="14">
        <v>45</v>
      </c>
      <c r="T261" s="14">
        <v>56</v>
      </c>
      <c r="U261" s="14">
        <v>86</v>
      </c>
      <c r="V261" s="14">
        <v>92</v>
      </c>
      <c r="W261" s="14">
        <v>86</v>
      </c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21</v>
      </c>
      <c r="M262" s="14">
        <v>0</v>
      </c>
      <c r="N262" s="14">
        <v>18</v>
      </c>
      <c r="O262" s="14">
        <v>16</v>
      </c>
      <c r="P262" s="14">
        <v>10</v>
      </c>
      <c r="Q262" s="14">
        <v>12</v>
      </c>
      <c r="R262" s="14">
        <v>12</v>
      </c>
      <c r="S262" s="14">
        <v>4</v>
      </c>
      <c r="T262" s="14">
        <v>10</v>
      </c>
      <c r="U262" s="14">
        <v>10</v>
      </c>
      <c r="V262" s="14">
        <v>12</v>
      </c>
      <c r="W262" s="14">
        <v>10</v>
      </c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22</v>
      </c>
      <c r="M263" s="14">
        <v>0</v>
      </c>
      <c r="N263" s="14">
        <v>18</v>
      </c>
      <c r="O263" s="14">
        <v>16</v>
      </c>
      <c r="P263" s="14">
        <v>10</v>
      </c>
      <c r="Q263" s="14">
        <v>12</v>
      </c>
      <c r="R263" s="14">
        <v>12</v>
      </c>
      <c r="S263" s="14">
        <v>4</v>
      </c>
      <c r="T263" s="14">
        <v>10</v>
      </c>
      <c r="U263" s="14">
        <v>10</v>
      </c>
      <c r="V263" s="14">
        <v>12</v>
      </c>
      <c r="W263" s="14">
        <v>10</v>
      </c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23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915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1</v>
      </c>
      <c r="V265" s="14">
        <v>0</v>
      </c>
      <c r="W265" s="14">
        <v>0</v>
      </c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0</v>
      </c>
      <c r="N266" s="14">
        <v>179</v>
      </c>
      <c r="O266" s="14">
        <v>643</v>
      </c>
      <c r="P266" s="14">
        <v>255</v>
      </c>
      <c r="Q266" s="14">
        <v>192</v>
      </c>
      <c r="R266" s="14">
        <v>205</v>
      </c>
      <c r="S266" s="14">
        <v>197</v>
      </c>
      <c r="T266" s="14">
        <v>156</v>
      </c>
      <c r="U266" s="14">
        <v>196</v>
      </c>
      <c r="V266" s="14">
        <v>250</v>
      </c>
      <c r="W266" s="14">
        <v>229</v>
      </c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802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21</v>
      </c>
      <c r="M267" s="14">
        <v>0</v>
      </c>
      <c r="N267" s="14">
        <v>7</v>
      </c>
      <c r="O267" s="14">
        <v>0</v>
      </c>
      <c r="P267" s="14">
        <v>0</v>
      </c>
      <c r="Q267" s="14">
        <v>0</v>
      </c>
      <c r="R267" s="14">
        <v>0</v>
      </c>
      <c r="S267" s="14">
        <v>6</v>
      </c>
      <c r="T267" s="14">
        <v>10</v>
      </c>
      <c r="U267" s="14">
        <v>0</v>
      </c>
      <c r="V267" s="14">
        <v>0</v>
      </c>
      <c r="W267" s="14">
        <v>0</v>
      </c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802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22</v>
      </c>
      <c r="M268" s="14">
        <v>0</v>
      </c>
      <c r="N268" s="14">
        <v>7</v>
      </c>
      <c r="O268" s="14">
        <v>0</v>
      </c>
      <c r="P268" s="14">
        <v>0</v>
      </c>
      <c r="Q268" s="14">
        <v>0</v>
      </c>
      <c r="R268" s="14">
        <v>0</v>
      </c>
      <c r="S268" s="14">
        <v>6</v>
      </c>
      <c r="T268" s="14">
        <v>10</v>
      </c>
      <c r="U268" s="14">
        <v>0</v>
      </c>
      <c r="V268" s="14">
        <v>0</v>
      </c>
      <c r="W268" s="14">
        <v>0</v>
      </c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802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23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802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915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802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24</v>
      </c>
      <c r="M271" s="14">
        <v>0</v>
      </c>
      <c r="N271" s="14">
        <v>130</v>
      </c>
      <c r="O271" s="14">
        <v>0</v>
      </c>
      <c r="P271" s="14">
        <v>0</v>
      </c>
      <c r="Q271" s="14">
        <v>0</v>
      </c>
      <c r="R271" s="14">
        <v>0</v>
      </c>
      <c r="S271" s="14">
        <v>55</v>
      </c>
      <c r="T271" s="14">
        <v>122</v>
      </c>
      <c r="U271" s="14">
        <v>200</v>
      </c>
      <c r="V271" s="14">
        <v>130</v>
      </c>
      <c r="W271" s="14">
        <v>150</v>
      </c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23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915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24</v>
      </c>
      <c r="M274" s="14">
        <v>0</v>
      </c>
      <c r="N274" s="14">
        <v>60</v>
      </c>
      <c r="O274" s="14">
        <v>55</v>
      </c>
      <c r="P274" s="14">
        <v>45</v>
      </c>
      <c r="Q274" s="14">
        <v>46</v>
      </c>
      <c r="R274" s="14">
        <v>50</v>
      </c>
      <c r="S274" s="14">
        <v>50</v>
      </c>
      <c r="T274" s="14">
        <v>58</v>
      </c>
      <c r="U274" s="14">
        <v>0</v>
      </c>
      <c r="V274" s="14">
        <v>50</v>
      </c>
      <c r="W274" s="14">
        <v>50</v>
      </c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21</v>
      </c>
      <c r="M275" s="14">
        <v>0</v>
      </c>
      <c r="N275" s="14">
        <v>2</v>
      </c>
      <c r="O275" s="14">
        <v>1</v>
      </c>
      <c r="P275" s="14">
        <v>2</v>
      </c>
      <c r="Q275" s="14">
        <v>1</v>
      </c>
      <c r="R275" s="14">
        <v>2</v>
      </c>
      <c r="S275" s="14">
        <v>6</v>
      </c>
      <c r="T275" s="14">
        <v>1</v>
      </c>
      <c r="U275" s="14">
        <v>0</v>
      </c>
      <c r="V275" s="14">
        <v>2</v>
      </c>
      <c r="W275" s="14">
        <v>0</v>
      </c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22</v>
      </c>
      <c r="M276" s="14">
        <v>0</v>
      </c>
      <c r="N276" s="14">
        <v>2</v>
      </c>
      <c r="O276" s="14">
        <v>1</v>
      </c>
      <c r="P276" s="14">
        <v>2</v>
      </c>
      <c r="Q276" s="14">
        <v>1</v>
      </c>
      <c r="R276" s="14">
        <v>2</v>
      </c>
      <c r="S276" s="14">
        <v>4</v>
      </c>
      <c r="T276" s="14">
        <v>1</v>
      </c>
      <c r="U276" s="14">
        <v>0</v>
      </c>
      <c r="V276" s="14">
        <v>2</v>
      </c>
      <c r="W276" s="14">
        <v>0</v>
      </c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803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21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5</v>
      </c>
      <c r="T277" s="14">
        <v>8</v>
      </c>
      <c r="U277" s="14">
        <v>0</v>
      </c>
      <c r="V277" s="14">
        <v>0</v>
      </c>
      <c r="W277" s="14">
        <v>0</v>
      </c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803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22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5</v>
      </c>
      <c r="T278" s="14">
        <v>8</v>
      </c>
      <c r="U278" s="14">
        <v>0</v>
      </c>
      <c r="V278" s="14">
        <v>0</v>
      </c>
      <c r="W278" s="14">
        <v>0</v>
      </c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803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803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915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803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24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56</v>
      </c>
      <c r="T281" s="14">
        <v>0</v>
      </c>
      <c r="U281" s="14">
        <v>70</v>
      </c>
      <c r="V281" s="14">
        <v>256</v>
      </c>
      <c r="W281" s="14">
        <v>68</v>
      </c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804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21</v>
      </c>
      <c r="M282" s="14">
        <v>4</v>
      </c>
      <c r="N282" s="14">
        <v>6</v>
      </c>
      <c r="O282" s="14">
        <v>4</v>
      </c>
      <c r="P282" s="14">
        <v>2</v>
      </c>
      <c r="Q282" s="14">
        <v>4</v>
      </c>
      <c r="R282" s="14">
        <v>0</v>
      </c>
      <c r="S282" s="14">
        <v>4</v>
      </c>
      <c r="T282" s="14">
        <v>4</v>
      </c>
      <c r="U282" s="14">
        <v>4</v>
      </c>
      <c r="V282" s="14">
        <v>4</v>
      </c>
      <c r="W282" s="14">
        <v>4</v>
      </c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804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22</v>
      </c>
      <c r="M283" s="14">
        <v>4</v>
      </c>
      <c r="N283" s="14">
        <v>6</v>
      </c>
      <c r="O283" s="14">
        <v>4</v>
      </c>
      <c r="P283" s="14">
        <v>2</v>
      </c>
      <c r="Q283" s="14">
        <v>4</v>
      </c>
      <c r="R283" s="14">
        <v>0</v>
      </c>
      <c r="S283" s="14">
        <v>4</v>
      </c>
      <c r="T283" s="14">
        <v>4</v>
      </c>
      <c r="U283" s="14">
        <v>4</v>
      </c>
      <c r="V283" s="14">
        <v>4</v>
      </c>
      <c r="W283" s="14">
        <v>4</v>
      </c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804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23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804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915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804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24</v>
      </c>
      <c r="M286" s="14">
        <v>80</v>
      </c>
      <c r="N286" s="14">
        <v>86</v>
      </c>
      <c r="O286" s="14">
        <v>80</v>
      </c>
      <c r="P286" s="14">
        <v>45</v>
      </c>
      <c r="Q286" s="14">
        <v>89</v>
      </c>
      <c r="R286" s="14">
        <v>0</v>
      </c>
      <c r="S286" s="14">
        <v>129</v>
      </c>
      <c r="T286" s="14">
        <v>130</v>
      </c>
      <c r="U286" s="14">
        <v>140</v>
      </c>
      <c r="V286" s="14">
        <v>88</v>
      </c>
      <c r="W286" s="14">
        <v>88</v>
      </c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805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915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805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24</v>
      </c>
      <c r="M288" s="14">
        <v>40</v>
      </c>
      <c r="N288" s="14">
        <v>50</v>
      </c>
      <c r="O288" s="14">
        <v>0</v>
      </c>
      <c r="P288" s="14">
        <v>55</v>
      </c>
      <c r="Q288" s="14">
        <v>0</v>
      </c>
      <c r="R288" s="14">
        <v>55</v>
      </c>
      <c r="S288" s="14">
        <v>0</v>
      </c>
      <c r="T288" s="14">
        <v>40</v>
      </c>
      <c r="U288" s="14">
        <v>40</v>
      </c>
      <c r="V288" s="14">
        <v>40</v>
      </c>
      <c r="W288" s="14">
        <v>40</v>
      </c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805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21</v>
      </c>
      <c r="M289" s="14">
        <v>4</v>
      </c>
      <c r="N289" s="14">
        <v>2</v>
      </c>
      <c r="O289" s="14">
        <v>0</v>
      </c>
      <c r="P289" s="14">
        <v>4</v>
      </c>
      <c r="Q289" s="14">
        <v>0</v>
      </c>
      <c r="R289" s="14">
        <v>4</v>
      </c>
      <c r="S289" s="14">
        <v>0</v>
      </c>
      <c r="T289" s="14">
        <v>6</v>
      </c>
      <c r="U289" s="14">
        <v>0</v>
      </c>
      <c r="V289" s="14">
        <v>6</v>
      </c>
      <c r="W289" s="14">
        <v>4</v>
      </c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805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22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4">
        <v>4</v>
      </c>
      <c r="S290" s="14">
        <v>0</v>
      </c>
      <c r="T290" s="14">
        <v>6</v>
      </c>
      <c r="U290" s="14">
        <v>0</v>
      </c>
      <c r="V290" s="14">
        <v>6</v>
      </c>
      <c r="W290" s="14">
        <v>4</v>
      </c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805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23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21</v>
      </c>
      <c r="M292" s="14">
        <v>34</v>
      </c>
      <c r="N292" s="14">
        <v>35</v>
      </c>
      <c r="O292" s="14">
        <v>38</v>
      </c>
      <c r="P292" s="14">
        <v>51</v>
      </c>
      <c r="Q292" s="14">
        <v>86</v>
      </c>
      <c r="R292" s="14">
        <v>38</v>
      </c>
      <c r="S292" s="14">
        <v>82</v>
      </c>
      <c r="T292" s="14">
        <v>29</v>
      </c>
      <c r="U292" s="14">
        <v>39</v>
      </c>
      <c r="V292" s="14">
        <v>45</v>
      </c>
      <c r="W292" s="14">
        <v>32</v>
      </c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22</v>
      </c>
      <c r="M293" s="14">
        <v>34</v>
      </c>
      <c r="N293" s="14">
        <v>35</v>
      </c>
      <c r="O293" s="14">
        <v>38</v>
      </c>
      <c r="P293" s="14">
        <v>51</v>
      </c>
      <c r="Q293" s="14">
        <v>86</v>
      </c>
      <c r="R293" s="14">
        <v>38</v>
      </c>
      <c r="S293" s="14">
        <v>82</v>
      </c>
      <c r="T293" s="14">
        <v>29</v>
      </c>
      <c r="U293" s="14">
        <v>39</v>
      </c>
      <c r="V293" s="14">
        <v>45</v>
      </c>
      <c r="W293" s="14">
        <v>32</v>
      </c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23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915</v>
      </c>
      <c r="M295" s="14">
        <v>2</v>
      </c>
      <c r="N295" s="14">
        <v>1</v>
      </c>
      <c r="O295" s="14">
        <v>1</v>
      </c>
      <c r="P295" s="14">
        <v>1</v>
      </c>
      <c r="Q295" s="14">
        <v>0</v>
      </c>
      <c r="R295" s="14">
        <v>2</v>
      </c>
      <c r="S295" s="14">
        <v>1</v>
      </c>
      <c r="T295" s="14">
        <v>2</v>
      </c>
      <c r="U295" s="14">
        <v>0</v>
      </c>
      <c r="V295" s="14">
        <v>0</v>
      </c>
      <c r="W295" s="14">
        <v>0</v>
      </c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1427</v>
      </c>
      <c r="N296" s="14">
        <v>1352</v>
      </c>
      <c r="O296" s="14">
        <v>1238</v>
      </c>
      <c r="P296" s="14">
        <v>1757</v>
      </c>
      <c r="Q296" s="14">
        <v>1513</v>
      </c>
      <c r="R296" s="14">
        <v>1805</v>
      </c>
      <c r="S296" s="14">
        <v>1918</v>
      </c>
      <c r="T296" s="14">
        <v>135</v>
      </c>
      <c r="U296" s="14">
        <v>1435</v>
      </c>
      <c r="V296" s="14">
        <v>1268</v>
      </c>
      <c r="W296" s="14">
        <v>1422</v>
      </c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21</v>
      </c>
      <c r="M297" s="14">
        <v>3</v>
      </c>
      <c r="N297" s="14">
        <v>4</v>
      </c>
      <c r="O297" s="14">
        <v>140</v>
      </c>
      <c r="P297" s="14">
        <v>17</v>
      </c>
      <c r="Q297" s="14">
        <v>8</v>
      </c>
      <c r="R297" s="14">
        <v>16</v>
      </c>
      <c r="S297" s="14">
        <v>89</v>
      </c>
      <c r="T297" s="14">
        <v>13</v>
      </c>
      <c r="U297" s="14">
        <v>19</v>
      </c>
      <c r="V297" s="14">
        <v>28</v>
      </c>
      <c r="W297" s="14">
        <v>3</v>
      </c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22</v>
      </c>
      <c r="M298" s="14">
        <v>3</v>
      </c>
      <c r="N298" s="14">
        <v>4</v>
      </c>
      <c r="O298" s="14">
        <v>140</v>
      </c>
      <c r="P298" s="14">
        <v>17</v>
      </c>
      <c r="Q298" s="14">
        <v>8</v>
      </c>
      <c r="R298" s="14">
        <v>16</v>
      </c>
      <c r="S298" s="14">
        <v>89</v>
      </c>
      <c r="T298" s="14">
        <v>13</v>
      </c>
      <c r="U298" s="14">
        <v>19</v>
      </c>
      <c r="V298" s="14">
        <v>28</v>
      </c>
      <c r="W298" s="14">
        <v>3</v>
      </c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23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915</v>
      </c>
      <c r="M300" s="14">
        <v>0</v>
      </c>
      <c r="N300" s="14">
        <v>1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2</v>
      </c>
      <c r="W300" s="14">
        <v>0</v>
      </c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24</v>
      </c>
      <c r="M301" s="14">
        <v>125</v>
      </c>
      <c r="N301" s="14">
        <v>155</v>
      </c>
      <c r="O301" s="14">
        <v>723</v>
      </c>
      <c r="P301" s="14">
        <v>233</v>
      </c>
      <c r="Q301" s="14">
        <v>556</v>
      </c>
      <c r="R301" s="14">
        <v>723</v>
      </c>
      <c r="S301" s="14">
        <v>555</v>
      </c>
      <c r="T301" s="14">
        <v>455</v>
      </c>
      <c r="U301" s="14">
        <v>0</v>
      </c>
      <c r="V301" s="14">
        <v>100</v>
      </c>
      <c r="W301" s="14">
        <v>30</v>
      </c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21</v>
      </c>
      <c r="M302" s="14">
        <v>2</v>
      </c>
      <c r="N302" s="14">
        <v>1</v>
      </c>
      <c r="O302" s="14">
        <v>3</v>
      </c>
      <c r="P302" s="14">
        <v>2</v>
      </c>
      <c r="Q302" s="14">
        <v>2</v>
      </c>
      <c r="R302" s="14">
        <v>3</v>
      </c>
      <c r="S302" s="14">
        <v>3</v>
      </c>
      <c r="T302" s="14">
        <v>3</v>
      </c>
      <c r="U302" s="14">
        <v>1</v>
      </c>
      <c r="V302" s="14">
        <v>3</v>
      </c>
      <c r="W302" s="14">
        <v>3</v>
      </c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22</v>
      </c>
      <c r="M303" s="14">
        <v>2</v>
      </c>
      <c r="N303" s="14">
        <v>1</v>
      </c>
      <c r="O303" s="14">
        <v>3</v>
      </c>
      <c r="P303" s="14">
        <v>2</v>
      </c>
      <c r="Q303" s="14">
        <v>2</v>
      </c>
      <c r="R303" s="14">
        <v>3</v>
      </c>
      <c r="S303" s="14">
        <v>3</v>
      </c>
      <c r="T303" s="14">
        <v>3</v>
      </c>
      <c r="U303" s="14">
        <v>1</v>
      </c>
      <c r="V303" s="14">
        <v>3</v>
      </c>
      <c r="W303" s="14">
        <v>3</v>
      </c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23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915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24</v>
      </c>
      <c r="M306" s="14">
        <v>106</v>
      </c>
      <c r="N306" s="14">
        <v>121</v>
      </c>
      <c r="O306" s="14">
        <v>87</v>
      </c>
      <c r="P306" s="14">
        <v>55</v>
      </c>
      <c r="Q306" s="14">
        <v>55</v>
      </c>
      <c r="R306" s="14">
        <v>96</v>
      </c>
      <c r="S306" s="14">
        <v>98</v>
      </c>
      <c r="T306" s="14">
        <v>98</v>
      </c>
      <c r="U306" s="14">
        <v>103</v>
      </c>
      <c r="V306" s="14">
        <v>112</v>
      </c>
      <c r="W306" s="14">
        <v>62</v>
      </c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2</v>
      </c>
      <c r="N307" s="14">
        <v>2</v>
      </c>
      <c r="O307" s="14">
        <v>7</v>
      </c>
      <c r="P307" s="14">
        <v>3</v>
      </c>
      <c r="Q307" s="14">
        <v>0</v>
      </c>
      <c r="R307" s="14">
        <v>5</v>
      </c>
      <c r="S307" s="14">
        <v>2</v>
      </c>
      <c r="T307" s="14">
        <v>10</v>
      </c>
      <c r="U307" s="14">
        <v>0</v>
      </c>
      <c r="V307" s="14">
        <v>0</v>
      </c>
      <c r="W307" s="14">
        <v>5</v>
      </c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22</v>
      </c>
      <c r="M308" s="14">
        <v>2</v>
      </c>
      <c r="N308" s="14">
        <v>2</v>
      </c>
      <c r="O308" s="14">
        <v>7</v>
      </c>
      <c r="P308" s="14">
        <v>3</v>
      </c>
      <c r="Q308" s="14">
        <v>0</v>
      </c>
      <c r="R308" s="14">
        <v>5</v>
      </c>
      <c r="S308" s="14">
        <v>2</v>
      </c>
      <c r="T308" s="14">
        <v>10</v>
      </c>
      <c r="U308" s="14">
        <v>0</v>
      </c>
      <c r="V308" s="14">
        <v>0</v>
      </c>
      <c r="W308" s="14">
        <v>5</v>
      </c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23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915</v>
      </c>
      <c r="M310" s="14">
        <v>1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24</v>
      </c>
      <c r="M311" s="14">
        <v>60</v>
      </c>
      <c r="N311" s="14">
        <v>60</v>
      </c>
      <c r="O311" s="14">
        <v>95</v>
      </c>
      <c r="P311" s="14">
        <v>95</v>
      </c>
      <c r="Q311" s="14">
        <v>0</v>
      </c>
      <c r="R311" s="14">
        <v>100</v>
      </c>
      <c r="S311" s="14">
        <v>90</v>
      </c>
      <c r="T311" s="14">
        <v>125</v>
      </c>
      <c r="U311" s="14">
        <v>105</v>
      </c>
      <c r="V311" s="14">
        <v>85</v>
      </c>
      <c r="W311" s="14">
        <v>80</v>
      </c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21</v>
      </c>
      <c r="M312" s="14">
        <v>3</v>
      </c>
      <c r="N312" s="14">
        <v>12</v>
      </c>
      <c r="O312" s="14">
        <v>2</v>
      </c>
      <c r="P312" s="14">
        <v>2</v>
      </c>
      <c r="Q312" s="14">
        <v>2</v>
      </c>
      <c r="R312" s="14">
        <v>4</v>
      </c>
      <c r="S312" s="14">
        <v>2</v>
      </c>
      <c r="T312" s="14">
        <v>2</v>
      </c>
      <c r="U312" s="14">
        <v>2</v>
      </c>
      <c r="V312" s="14">
        <v>2</v>
      </c>
      <c r="W312" s="14">
        <v>2</v>
      </c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22</v>
      </c>
      <c r="M313" s="14">
        <v>3</v>
      </c>
      <c r="N313" s="14">
        <v>12</v>
      </c>
      <c r="O313" s="14">
        <v>2</v>
      </c>
      <c r="P313" s="14">
        <v>2</v>
      </c>
      <c r="Q313" s="14">
        <v>2</v>
      </c>
      <c r="R313" s="14">
        <v>4</v>
      </c>
      <c r="S313" s="14">
        <v>2</v>
      </c>
      <c r="T313" s="14">
        <v>2</v>
      </c>
      <c r="U313" s="14">
        <v>2</v>
      </c>
      <c r="V313" s="14">
        <v>2</v>
      </c>
      <c r="W313" s="14">
        <v>2</v>
      </c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23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915</v>
      </c>
      <c r="M315" s="14">
        <v>0</v>
      </c>
      <c r="N315" s="14">
        <v>1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24</v>
      </c>
      <c r="M316" s="14">
        <v>29</v>
      </c>
      <c r="N316" s="14">
        <v>60</v>
      </c>
      <c r="O316" s="14">
        <v>29</v>
      </c>
      <c r="P316" s="14">
        <v>52</v>
      </c>
      <c r="Q316" s="14">
        <v>50</v>
      </c>
      <c r="R316" s="14">
        <v>110</v>
      </c>
      <c r="S316" s="14">
        <v>140</v>
      </c>
      <c r="T316" s="14">
        <v>45</v>
      </c>
      <c r="U316" s="14">
        <v>140</v>
      </c>
      <c r="V316" s="14">
        <v>150</v>
      </c>
      <c r="W316" s="14">
        <v>58</v>
      </c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21</v>
      </c>
      <c r="M317" s="14">
        <v>5</v>
      </c>
      <c r="N317" s="14">
        <v>6</v>
      </c>
      <c r="O317" s="14">
        <v>6</v>
      </c>
      <c r="P317" s="14">
        <v>4</v>
      </c>
      <c r="Q317" s="14">
        <v>3</v>
      </c>
      <c r="R317" s="14">
        <v>2</v>
      </c>
      <c r="S317" s="14">
        <v>1</v>
      </c>
      <c r="T317" s="14">
        <v>0</v>
      </c>
      <c r="U317" s="14">
        <v>1</v>
      </c>
      <c r="V317" s="14">
        <v>2</v>
      </c>
      <c r="W317" s="14">
        <v>1</v>
      </c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22</v>
      </c>
      <c r="M318" s="14">
        <v>5</v>
      </c>
      <c r="N318" s="14">
        <v>6</v>
      </c>
      <c r="O318" s="14">
        <v>6</v>
      </c>
      <c r="P318" s="14">
        <v>4</v>
      </c>
      <c r="Q318" s="14">
        <v>3</v>
      </c>
      <c r="R318" s="14">
        <v>2</v>
      </c>
      <c r="S318" s="14">
        <v>1</v>
      </c>
      <c r="T318" s="14">
        <v>0</v>
      </c>
      <c r="U318" s="14">
        <v>1</v>
      </c>
      <c r="V318" s="14">
        <v>2</v>
      </c>
      <c r="W318" s="14">
        <v>0</v>
      </c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23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915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24</v>
      </c>
      <c r="M321" s="14">
        <v>190</v>
      </c>
      <c r="N321" s="14">
        <v>175</v>
      </c>
      <c r="O321" s="14">
        <v>160</v>
      </c>
      <c r="P321" s="14">
        <v>180</v>
      </c>
      <c r="Q321" s="14">
        <v>190</v>
      </c>
      <c r="R321" s="14">
        <v>77</v>
      </c>
      <c r="S321" s="14">
        <v>105</v>
      </c>
      <c r="T321" s="14">
        <v>0</v>
      </c>
      <c r="U321" s="14">
        <v>92</v>
      </c>
      <c r="V321" s="14">
        <v>213</v>
      </c>
      <c r="W321" s="14">
        <v>105</v>
      </c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916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21</v>
      </c>
      <c r="M322" s="14">
        <v>2</v>
      </c>
      <c r="N322" s="14">
        <v>0</v>
      </c>
      <c r="O322" s="14">
        <v>2</v>
      </c>
      <c r="P322" s="14">
        <v>0</v>
      </c>
      <c r="Q322" s="14">
        <v>0</v>
      </c>
      <c r="R322" s="14">
        <v>1</v>
      </c>
      <c r="S322" s="14">
        <v>0</v>
      </c>
      <c r="T322" s="14">
        <v>0</v>
      </c>
      <c r="U322" s="14">
        <v>0</v>
      </c>
      <c r="V322" s="14">
        <v>0</v>
      </c>
      <c r="W322" s="14">
        <v>4</v>
      </c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916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22</v>
      </c>
      <c r="M323" s="14">
        <v>2</v>
      </c>
      <c r="N323" s="14">
        <v>0</v>
      </c>
      <c r="O323" s="14">
        <v>2</v>
      </c>
      <c r="P323" s="14">
        <v>0</v>
      </c>
      <c r="Q323" s="14">
        <v>0</v>
      </c>
      <c r="R323" s="14">
        <v>1</v>
      </c>
      <c r="S323" s="14">
        <v>0</v>
      </c>
      <c r="T323" s="14">
        <v>0</v>
      </c>
      <c r="U323" s="14">
        <v>0</v>
      </c>
      <c r="V323" s="14">
        <v>0</v>
      </c>
      <c r="W323" s="14">
        <v>4</v>
      </c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916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23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916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915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916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24</v>
      </c>
      <c r="M326" s="14">
        <v>90</v>
      </c>
      <c r="N326" s="14">
        <v>0</v>
      </c>
      <c r="O326" s="14">
        <v>215</v>
      </c>
      <c r="P326" s="14">
        <v>0</v>
      </c>
      <c r="Q326" s="14">
        <v>0</v>
      </c>
      <c r="R326" s="14">
        <v>140</v>
      </c>
      <c r="S326" s="14">
        <v>0</v>
      </c>
      <c r="T326" s="14">
        <v>0</v>
      </c>
      <c r="U326" s="14">
        <v>0</v>
      </c>
      <c r="V326" s="14">
        <v>0</v>
      </c>
      <c r="W326" s="14">
        <v>30</v>
      </c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21</v>
      </c>
      <c r="M327" s="14">
        <v>3</v>
      </c>
      <c r="N327" s="14">
        <v>0</v>
      </c>
      <c r="O327" s="14">
        <v>6</v>
      </c>
      <c r="P327" s="14">
        <v>3</v>
      </c>
      <c r="Q327" s="14">
        <v>3</v>
      </c>
      <c r="R327" s="14">
        <v>3</v>
      </c>
      <c r="S327" s="14">
        <v>3</v>
      </c>
      <c r="T327" s="14">
        <v>3</v>
      </c>
      <c r="U327" s="14">
        <v>3</v>
      </c>
      <c r="V327" s="14">
        <v>0</v>
      </c>
      <c r="W327" s="14">
        <v>0</v>
      </c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22</v>
      </c>
      <c r="M328" s="14">
        <v>3</v>
      </c>
      <c r="N328" s="14">
        <v>0</v>
      </c>
      <c r="O328" s="14">
        <v>6</v>
      </c>
      <c r="P328" s="14">
        <v>3</v>
      </c>
      <c r="Q328" s="14">
        <v>3</v>
      </c>
      <c r="R328" s="14">
        <v>3</v>
      </c>
      <c r="S328" s="14">
        <v>3</v>
      </c>
      <c r="T328" s="14">
        <v>3</v>
      </c>
      <c r="U328" s="14">
        <v>3</v>
      </c>
      <c r="V328" s="14">
        <v>0</v>
      </c>
      <c r="W328" s="14">
        <v>0</v>
      </c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23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915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24</v>
      </c>
      <c r="M331" s="14">
        <v>236</v>
      </c>
      <c r="N331" s="14">
        <v>0</v>
      </c>
      <c r="O331" s="14">
        <v>515</v>
      </c>
      <c r="P331" s="14">
        <v>282</v>
      </c>
      <c r="Q331" s="14">
        <v>89</v>
      </c>
      <c r="R331" s="14">
        <v>238</v>
      </c>
      <c r="S331" s="14">
        <v>282</v>
      </c>
      <c r="T331" s="14">
        <v>163</v>
      </c>
      <c r="U331" s="14">
        <v>12</v>
      </c>
      <c r="V331" s="14">
        <v>0</v>
      </c>
      <c r="W331" s="14">
        <v>0</v>
      </c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4">
        <v>0</v>
      </c>
      <c r="S332" s="14">
        <v>0</v>
      </c>
      <c r="T332" s="14">
        <v>2</v>
      </c>
      <c r="U332" s="14">
        <v>2</v>
      </c>
      <c r="V332" s="14">
        <v>3</v>
      </c>
      <c r="W332" s="14">
        <v>2</v>
      </c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22</v>
      </c>
      <c r="M333" s="14">
        <v>1</v>
      </c>
      <c r="N333" s="14">
        <v>0</v>
      </c>
      <c r="O333" s="14">
        <v>0</v>
      </c>
      <c r="P333" s="14">
        <v>5</v>
      </c>
      <c r="Q333" s="14">
        <v>0</v>
      </c>
      <c r="R333" s="14">
        <v>0</v>
      </c>
      <c r="S333" s="14">
        <v>0</v>
      </c>
      <c r="T333" s="14">
        <v>2</v>
      </c>
      <c r="U333" s="14">
        <v>2</v>
      </c>
      <c r="V333" s="14">
        <v>3</v>
      </c>
      <c r="W333" s="14">
        <v>2</v>
      </c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23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915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24</v>
      </c>
      <c r="M336" s="14">
        <v>137</v>
      </c>
      <c r="N336" s="14">
        <v>0</v>
      </c>
      <c r="O336" s="14">
        <v>0</v>
      </c>
      <c r="P336" s="14">
        <v>125</v>
      </c>
      <c r="Q336" s="14">
        <v>0</v>
      </c>
      <c r="R336" s="14">
        <v>0</v>
      </c>
      <c r="S336" s="14">
        <v>0</v>
      </c>
      <c r="T336" s="14">
        <v>0</v>
      </c>
      <c r="U336" s="14">
        <v>167</v>
      </c>
      <c r="V336" s="14">
        <v>542</v>
      </c>
      <c r="W336" s="14">
        <v>220</v>
      </c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21</v>
      </c>
      <c r="M337" s="14">
        <v>0</v>
      </c>
      <c r="N337" s="14">
        <v>0</v>
      </c>
      <c r="O337" s="14">
        <v>6</v>
      </c>
      <c r="P337" s="14">
        <v>1</v>
      </c>
      <c r="Q337" s="14">
        <v>1</v>
      </c>
      <c r="R337" s="14">
        <v>8</v>
      </c>
      <c r="S337" s="14">
        <v>4</v>
      </c>
      <c r="T337" s="14">
        <v>8</v>
      </c>
      <c r="U337" s="14">
        <v>1</v>
      </c>
      <c r="V337" s="14">
        <v>6</v>
      </c>
      <c r="W337" s="14">
        <v>3</v>
      </c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22</v>
      </c>
      <c r="M338" s="14">
        <v>0</v>
      </c>
      <c r="N338" s="14">
        <v>0</v>
      </c>
      <c r="O338" s="14">
        <v>6</v>
      </c>
      <c r="P338" s="14">
        <v>1</v>
      </c>
      <c r="Q338" s="14">
        <v>1</v>
      </c>
      <c r="R338" s="14">
        <v>8</v>
      </c>
      <c r="S338" s="14">
        <v>4</v>
      </c>
      <c r="T338" s="14">
        <v>8</v>
      </c>
      <c r="U338" s="14">
        <v>1</v>
      </c>
      <c r="V338" s="14">
        <v>6</v>
      </c>
      <c r="W338" s="14">
        <v>3</v>
      </c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23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915</v>
      </c>
      <c r="M340" s="14">
        <v>0</v>
      </c>
      <c r="N340" s="14">
        <v>0</v>
      </c>
      <c r="O340" s="14">
        <v>6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24</v>
      </c>
      <c r="M341" s="14">
        <v>0</v>
      </c>
      <c r="N341" s="14">
        <v>0</v>
      </c>
      <c r="O341" s="14">
        <v>150</v>
      </c>
      <c r="P341" s="14">
        <v>117</v>
      </c>
      <c r="Q341" s="14">
        <v>25</v>
      </c>
      <c r="R341" s="14">
        <v>135</v>
      </c>
      <c r="S341" s="14">
        <v>135</v>
      </c>
      <c r="T341" s="14">
        <v>135</v>
      </c>
      <c r="U341" s="14">
        <v>135</v>
      </c>
      <c r="V341" s="14">
        <v>135</v>
      </c>
      <c r="W341" s="14">
        <v>135</v>
      </c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21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5</v>
      </c>
      <c r="T342" s="14">
        <v>6</v>
      </c>
      <c r="U342" s="14">
        <v>0</v>
      </c>
      <c r="V342" s="14">
        <v>0</v>
      </c>
      <c r="W342" s="14">
        <v>11</v>
      </c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22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5</v>
      </c>
      <c r="T343" s="14">
        <v>6</v>
      </c>
      <c r="U343" s="14">
        <v>0</v>
      </c>
      <c r="V343" s="14">
        <v>0</v>
      </c>
      <c r="W343" s="14">
        <v>11</v>
      </c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23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915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55</v>
      </c>
      <c r="T346" s="14">
        <v>89</v>
      </c>
      <c r="U346" s="14">
        <v>53</v>
      </c>
      <c r="V346" s="14">
        <v>112</v>
      </c>
      <c r="W346" s="14">
        <v>112</v>
      </c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21</v>
      </c>
      <c r="M347" s="14">
        <v>1</v>
      </c>
      <c r="N347" s="14">
        <v>5</v>
      </c>
      <c r="O347" s="14">
        <v>4</v>
      </c>
      <c r="P347" s="14">
        <v>0</v>
      </c>
      <c r="Q347" s="14">
        <v>2</v>
      </c>
      <c r="R347" s="14">
        <v>3</v>
      </c>
      <c r="S347" s="14">
        <v>6</v>
      </c>
      <c r="T347" s="14">
        <v>10</v>
      </c>
      <c r="U347" s="14">
        <v>4</v>
      </c>
      <c r="V347" s="14">
        <v>3</v>
      </c>
      <c r="W347" s="14">
        <v>9</v>
      </c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22</v>
      </c>
      <c r="M348" s="14">
        <v>1</v>
      </c>
      <c r="N348" s="14">
        <v>5</v>
      </c>
      <c r="O348" s="14">
        <v>4</v>
      </c>
      <c r="P348" s="14">
        <v>0</v>
      </c>
      <c r="Q348" s="14">
        <v>2</v>
      </c>
      <c r="R348" s="14">
        <v>3</v>
      </c>
      <c r="S348" s="14">
        <v>6</v>
      </c>
      <c r="T348" s="14">
        <v>10</v>
      </c>
      <c r="U348" s="14">
        <v>4</v>
      </c>
      <c r="V348" s="14">
        <v>3</v>
      </c>
      <c r="W348" s="14">
        <v>9</v>
      </c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23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915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24</v>
      </c>
      <c r="M351" s="14">
        <v>56</v>
      </c>
      <c r="N351" s="14">
        <v>155</v>
      </c>
      <c r="O351" s="14">
        <v>89</v>
      </c>
      <c r="P351" s="14">
        <v>0</v>
      </c>
      <c r="Q351" s="14">
        <v>55</v>
      </c>
      <c r="R351" s="14">
        <v>264</v>
      </c>
      <c r="S351" s="14">
        <v>255</v>
      </c>
      <c r="T351" s="14">
        <v>301</v>
      </c>
      <c r="U351" s="14">
        <v>312</v>
      </c>
      <c r="V351" s="14">
        <v>312</v>
      </c>
      <c r="W351" s="14">
        <v>300</v>
      </c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21</v>
      </c>
      <c r="M352" s="14">
        <v>1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4</v>
      </c>
      <c r="T352" s="14">
        <v>6</v>
      </c>
      <c r="U352" s="14">
        <v>0</v>
      </c>
      <c r="V352" s="14">
        <v>0</v>
      </c>
      <c r="W352" s="14">
        <v>0</v>
      </c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22</v>
      </c>
      <c r="M353" s="14">
        <v>1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4</v>
      </c>
      <c r="T353" s="14">
        <v>6</v>
      </c>
      <c r="U353" s="14">
        <v>0</v>
      </c>
      <c r="V353" s="14">
        <v>0</v>
      </c>
      <c r="W353" s="14">
        <v>0</v>
      </c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23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915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24</v>
      </c>
      <c r="M356" s="14">
        <v>25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78</v>
      </c>
      <c r="T356" s="14">
        <v>89</v>
      </c>
      <c r="U356" s="14">
        <v>30</v>
      </c>
      <c r="V356" s="14">
        <v>23</v>
      </c>
      <c r="W356" s="14">
        <v>23</v>
      </c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51</v>
      </c>
      <c r="N357" s="14">
        <v>27</v>
      </c>
      <c r="O357" s="14">
        <v>23</v>
      </c>
      <c r="P357" s="14">
        <v>28</v>
      </c>
      <c r="Q357" s="14">
        <v>17</v>
      </c>
      <c r="R357" s="14">
        <v>19</v>
      </c>
      <c r="S357" s="14">
        <v>23</v>
      </c>
      <c r="T357" s="14">
        <v>24</v>
      </c>
      <c r="U357" s="14">
        <v>20</v>
      </c>
      <c r="V357" s="14">
        <v>61</v>
      </c>
      <c r="W357" s="14">
        <v>65</v>
      </c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51</v>
      </c>
      <c r="N358" s="14">
        <v>27</v>
      </c>
      <c r="O358" s="14">
        <v>23</v>
      </c>
      <c r="P358" s="14">
        <v>28</v>
      </c>
      <c r="Q358" s="14">
        <v>17</v>
      </c>
      <c r="R358" s="14">
        <v>19</v>
      </c>
      <c r="S358" s="14">
        <v>23</v>
      </c>
      <c r="T358" s="14">
        <v>24</v>
      </c>
      <c r="U358" s="14">
        <v>20</v>
      </c>
      <c r="V358" s="14">
        <v>61</v>
      </c>
      <c r="W358" s="14">
        <v>65</v>
      </c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23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915</v>
      </c>
      <c r="M360" s="14">
        <v>2</v>
      </c>
      <c r="N360" s="14">
        <v>2</v>
      </c>
      <c r="O360" s="14">
        <v>1</v>
      </c>
      <c r="P360" s="14">
        <v>5</v>
      </c>
      <c r="Q360" s="14">
        <v>1</v>
      </c>
      <c r="R360" s="14">
        <v>1</v>
      </c>
      <c r="S360" s="14">
        <v>2</v>
      </c>
      <c r="T360" s="14">
        <v>0</v>
      </c>
      <c r="U360" s="14">
        <v>0</v>
      </c>
      <c r="V360" s="14">
        <v>0</v>
      </c>
      <c r="W360" s="14">
        <v>3</v>
      </c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24</v>
      </c>
      <c r="M361" s="14">
        <v>1000</v>
      </c>
      <c r="N361" s="14">
        <v>1235</v>
      </c>
      <c r="O361" s="14">
        <v>1345</v>
      </c>
      <c r="P361" s="14">
        <v>1350</v>
      </c>
      <c r="Q361" s="14">
        <v>1340</v>
      </c>
      <c r="R361" s="14">
        <v>1580</v>
      </c>
      <c r="S361" s="14">
        <v>1350</v>
      </c>
      <c r="T361" s="14">
        <v>1340</v>
      </c>
      <c r="U361" s="14">
        <v>1435</v>
      </c>
      <c r="V361" s="14">
        <v>1356</v>
      </c>
      <c r="W361" s="14">
        <v>1260</v>
      </c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21</v>
      </c>
      <c r="M362" s="14">
        <v>7</v>
      </c>
      <c r="N362" s="14">
        <v>6</v>
      </c>
      <c r="O362" s="14">
        <v>0</v>
      </c>
      <c r="P362" s="14">
        <v>0</v>
      </c>
      <c r="Q362" s="14">
        <v>2</v>
      </c>
      <c r="R362" s="14">
        <v>1</v>
      </c>
      <c r="S362" s="14">
        <v>2</v>
      </c>
      <c r="T362" s="14">
        <v>6</v>
      </c>
      <c r="U362" s="14">
        <v>0</v>
      </c>
      <c r="V362" s="14">
        <v>2</v>
      </c>
      <c r="W362" s="14">
        <v>0</v>
      </c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22</v>
      </c>
      <c r="M363" s="14">
        <v>7</v>
      </c>
      <c r="N363" s="14">
        <v>6</v>
      </c>
      <c r="O363" s="14">
        <v>0</v>
      </c>
      <c r="P363" s="14">
        <v>0</v>
      </c>
      <c r="Q363" s="14">
        <v>2</v>
      </c>
      <c r="R363" s="14">
        <v>1</v>
      </c>
      <c r="S363" s="14">
        <v>2</v>
      </c>
      <c r="T363" s="14">
        <v>6</v>
      </c>
      <c r="U363" s="14">
        <v>0</v>
      </c>
      <c r="V363" s="14">
        <v>2</v>
      </c>
      <c r="W363" s="14">
        <v>0</v>
      </c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23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915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24</v>
      </c>
      <c r="M366" s="14">
        <v>160</v>
      </c>
      <c r="N366" s="14">
        <v>230</v>
      </c>
      <c r="O366" s="14">
        <v>0</v>
      </c>
      <c r="P366" s="14">
        <v>0</v>
      </c>
      <c r="Q366" s="14">
        <v>35</v>
      </c>
      <c r="R366" s="14">
        <v>310</v>
      </c>
      <c r="S366" s="14">
        <v>210</v>
      </c>
      <c r="T366" s="14">
        <v>56</v>
      </c>
      <c r="U366" s="14">
        <v>160</v>
      </c>
      <c r="V366" s="14">
        <v>300</v>
      </c>
      <c r="W366" s="14">
        <v>360</v>
      </c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23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915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24</v>
      </c>
      <c r="M369" s="14">
        <v>0</v>
      </c>
      <c r="N369" s="14">
        <v>42</v>
      </c>
      <c r="O369" s="14">
        <v>0</v>
      </c>
      <c r="P369" s="14">
        <v>45</v>
      </c>
      <c r="Q369" s="14">
        <v>55</v>
      </c>
      <c r="R369" s="14">
        <v>145</v>
      </c>
      <c r="S369" s="14">
        <v>140</v>
      </c>
      <c r="T369" s="14">
        <v>120</v>
      </c>
      <c r="U369" s="14">
        <v>140</v>
      </c>
      <c r="V369" s="14">
        <v>280</v>
      </c>
      <c r="W369" s="14">
        <v>158</v>
      </c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21</v>
      </c>
      <c r="M370" s="14">
        <v>0</v>
      </c>
      <c r="N370" s="14">
        <v>1</v>
      </c>
      <c r="O370" s="14">
        <v>0</v>
      </c>
      <c r="P370" s="14">
        <v>3</v>
      </c>
      <c r="Q370" s="14">
        <v>2</v>
      </c>
      <c r="R370" s="14">
        <v>6</v>
      </c>
      <c r="S370" s="14">
        <v>3</v>
      </c>
      <c r="T370" s="14">
        <v>1</v>
      </c>
      <c r="U370" s="14">
        <v>1</v>
      </c>
      <c r="V370" s="14">
        <v>2</v>
      </c>
      <c r="W370" s="14">
        <v>0</v>
      </c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22</v>
      </c>
      <c r="M371" s="14">
        <v>0</v>
      </c>
      <c r="N371" s="14">
        <v>1</v>
      </c>
      <c r="O371" s="14">
        <v>0</v>
      </c>
      <c r="P371" s="14">
        <v>3</v>
      </c>
      <c r="Q371" s="14">
        <v>2</v>
      </c>
      <c r="R371" s="14">
        <v>6</v>
      </c>
      <c r="S371" s="14">
        <v>3</v>
      </c>
      <c r="T371" s="14">
        <v>1</v>
      </c>
      <c r="U371" s="14">
        <v>1</v>
      </c>
      <c r="V371" s="14">
        <v>2</v>
      </c>
      <c r="W371" s="14">
        <v>0</v>
      </c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21</v>
      </c>
      <c r="M372" s="14">
        <v>0</v>
      </c>
      <c r="N372" s="14">
        <v>0</v>
      </c>
      <c r="O372" s="14">
        <v>2</v>
      </c>
      <c r="P372" s="14">
        <v>0</v>
      </c>
      <c r="Q372" s="14">
        <v>0</v>
      </c>
      <c r="R372" s="14">
        <v>0</v>
      </c>
      <c r="S372" s="14">
        <v>0</v>
      </c>
      <c r="T372" s="14">
        <v>4</v>
      </c>
      <c r="U372" s="14">
        <v>2</v>
      </c>
      <c r="V372" s="14">
        <v>2</v>
      </c>
      <c r="W372" s="14">
        <v>1</v>
      </c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22</v>
      </c>
      <c r="M373" s="14">
        <v>0</v>
      </c>
      <c r="N373" s="14">
        <v>0</v>
      </c>
      <c r="O373" s="14">
        <v>2</v>
      </c>
      <c r="P373" s="14">
        <v>0</v>
      </c>
      <c r="Q373" s="14">
        <v>0</v>
      </c>
      <c r="R373" s="14">
        <v>0</v>
      </c>
      <c r="S373" s="14">
        <v>0</v>
      </c>
      <c r="T373" s="14">
        <v>4</v>
      </c>
      <c r="U373" s="14">
        <v>2</v>
      </c>
      <c r="V373" s="14">
        <v>2</v>
      </c>
      <c r="W373" s="14">
        <v>1</v>
      </c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23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915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24</v>
      </c>
      <c r="M376" s="14">
        <v>0</v>
      </c>
      <c r="N376" s="14">
        <v>0</v>
      </c>
      <c r="O376" s="14">
        <v>58</v>
      </c>
      <c r="P376" s="14">
        <v>0</v>
      </c>
      <c r="Q376" s="14">
        <v>0</v>
      </c>
      <c r="R376" s="14">
        <v>0</v>
      </c>
      <c r="S376" s="14">
        <v>0</v>
      </c>
      <c r="T376" s="14">
        <v>134</v>
      </c>
      <c r="U376" s="14">
        <v>101</v>
      </c>
      <c r="V376" s="14">
        <v>149</v>
      </c>
      <c r="W376" s="14">
        <v>161</v>
      </c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21</v>
      </c>
      <c r="M377" s="14">
        <v>35</v>
      </c>
      <c r="N377" s="14">
        <v>14</v>
      </c>
      <c r="O377" s="14">
        <v>50</v>
      </c>
      <c r="P377" s="14">
        <v>29</v>
      </c>
      <c r="Q377" s="14">
        <v>35</v>
      </c>
      <c r="R377" s="14">
        <v>18</v>
      </c>
      <c r="S377" s="14">
        <v>65</v>
      </c>
      <c r="T377" s="14">
        <v>47</v>
      </c>
      <c r="U377" s="14">
        <v>36</v>
      </c>
      <c r="V377" s="14">
        <v>46</v>
      </c>
      <c r="W377" s="14">
        <v>32</v>
      </c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22</v>
      </c>
      <c r="M378" s="14">
        <v>35</v>
      </c>
      <c r="N378" s="14">
        <v>14</v>
      </c>
      <c r="O378" s="14">
        <v>50</v>
      </c>
      <c r="P378" s="14">
        <v>29</v>
      </c>
      <c r="Q378" s="14">
        <v>35</v>
      </c>
      <c r="R378" s="14">
        <v>18</v>
      </c>
      <c r="S378" s="14">
        <v>65</v>
      </c>
      <c r="T378" s="14">
        <v>47</v>
      </c>
      <c r="U378" s="14">
        <v>36</v>
      </c>
      <c r="V378" s="14">
        <v>46</v>
      </c>
      <c r="W378" s="14">
        <v>32</v>
      </c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23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915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8</v>
      </c>
      <c r="S380" s="14">
        <v>0</v>
      </c>
      <c r="T380" s="14">
        <v>0</v>
      </c>
      <c r="U380" s="14">
        <v>0</v>
      </c>
      <c r="V380" s="14">
        <v>1</v>
      </c>
      <c r="W380" s="14">
        <v>2</v>
      </c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1064</v>
      </c>
      <c r="N381" s="14">
        <v>1156</v>
      </c>
      <c r="O381" s="14">
        <v>1199</v>
      </c>
      <c r="P381" s="14">
        <v>1118</v>
      </c>
      <c r="Q381" s="14">
        <v>1186</v>
      </c>
      <c r="R381" s="14">
        <v>1100</v>
      </c>
      <c r="S381" s="14">
        <v>1109</v>
      </c>
      <c r="T381" s="14">
        <v>1164</v>
      </c>
      <c r="U381" s="14">
        <v>1184</v>
      </c>
      <c r="V381" s="14">
        <v>1210</v>
      </c>
      <c r="W381" s="14">
        <v>1152</v>
      </c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3</v>
      </c>
      <c r="N382" s="14">
        <v>4</v>
      </c>
      <c r="O382" s="14">
        <v>0</v>
      </c>
      <c r="P382" s="14">
        <v>3</v>
      </c>
      <c r="Q382" s="14">
        <v>2</v>
      </c>
      <c r="R382" s="14">
        <v>4</v>
      </c>
      <c r="S382" s="14">
        <v>0</v>
      </c>
      <c r="T382" s="14">
        <v>6</v>
      </c>
      <c r="U382" s="14">
        <v>6</v>
      </c>
      <c r="V382" s="14">
        <v>6</v>
      </c>
      <c r="W382" s="14">
        <v>6</v>
      </c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22</v>
      </c>
      <c r="M383" s="14">
        <v>3</v>
      </c>
      <c r="N383" s="14">
        <v>4</v>
      </c>
      <c r="O383" s="14">
        <v>0</v>
      </c>
      <c r="P383" s="14">
        <v>3</v>
      </c>
      <c r="Q383" s="14">
        <v>2</v>
      </c>
      <c r="R383" s="14">
        <v>4</v>
      </c>
      <c r="S383" s="14">
        <v>0</v>
      </c>
      <c r="T383" s="14">
        <v>6</v>
      </c>
      <c r="U383" s="14">
        <v>6</v>
      </c>
      <c r="V383" s="14">
        <v>6</v>
      </c>
      <c r="W383" s="14">
        <v>6</v>
      </c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23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915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24</v>
      </c>
      <c r="M386" s="14">
        <v>147</v>
      </c>
      <c r="N386" s="14">
        <v>158</v>
      </c>
      <c r="O386" s="14">
        <v>0</v>
      </c>
      <c r="P386" s="14">
        <v>153</v>
      </c>
      <c r="Q386" s="14">
        <v>98</v>
      </c>
      <c r="R386" s="14">
        <v>498</v>
      </c>
      <c r="S386" s="14">
        <v>0</v>
      </c>
      <c r="T386" s="14">
        <v>160</v>
      </c>
      <c r="U386" s="14">
        <v>160</v>
      </c>
      <c r="V386" s="14">
        <v>198</v>
      </c>
      <c r="W386" s="14">
        <v>189</v>
      </c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21</v>
      </c>
      <c r="M387" s="14">
        <v>0</v>
      </c>
      <c r="N387" s="14">
        <v>0</v>
      </c>
      <c r="O387" s="14">
        <v>80</v>
      </c>
      <c r="P387" s="14">
        <v>2</v>
      </c>
      <c r="Q387" s="14">
        <v>2</v>
      </c>
      <c r="R387" s="14">
        <v>2</v>
      </c>
      <c r="S387" s="14">
        <v>0</v>
      </c>
      <c r="T387" s="14">
        <v>9</v>
      </c>
      <c r="U387" s="14">
        <v>1</v>
      </c>
      <c r="V387" s="14">
        <v>1</v>
      </c>
      <c r="W387" s="14">
        <v>0</v>
      </c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22</v>
      </c>
      <c r="M388" s="14">
        <v>0</v>
      </c>
      <c r="N388" s="14">
        <v>0</v>
      </c>
      <c r="O388" s="14">
        <v>8</v>
      </c>
      <c r="P388" s="14">
        <v>2</v>
      </c>
      <c r="Q388" s="14">
        <v>2</v>
      </c>
      <c r="R388" s="14">
        <v>2</v>
      </c>
      <c r="S388" s="14">
        <v>0</v>
      </c>
      <c r="T388" s="14">
        <v>9</v>
      </c>
      <c r="U388" s="14">
        <v>1</v>
      </c>
      <c r="V388" s="14">
        <v>1</v>
      </c>
      <c r="W388" s="14">
        <v>0</v>
      </c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23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915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24</v>
      </c>
      <c r="M391" s="14">
        <v>0</v>
      </c>
      <c r="N391" s="14">
        <v>0</v>
      </c>
      <c r="O391" s="14">
        <v>45</v>
      </c>
      <c r="P391" s="14">
        <v>30</v>
      </c>
      <c r="Q391" s="14">
        <v>30</v>
      </c>
      <c r="R391" s="14">
        <v>88</v>
      </c>
      <c r="S391" s="14">
        <v>0</v>
      </c>
      <c r="T391" s="14">
        <v>30</v>
      </c>
      <c r="U391" s="14">
        <v>30</v>
      </c>
      <c r="V391" s="14">
        <v>30</v>
      </c>
      <c r="W391" s="14">
        <v>0</v>
      </c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21</v>
      </c>
      <c r="M392" s="14">
        <v>0</v>
      </c>
      <c r="N392" s="14">
        <v>3</v>
      </c>
      <c r="O392" s="14">
        <v>0</v>
      </c>
      <c r="P392" s="14">
        <v>1</v>
      </c>
      <c r="Q392" s="14">
        <v>1</v>
      </c>
      <c r="R392" s="14">
        <v>2</v>
      </c>
      <c r="S392" s="14">
        <v>3</v>
      </c>
      <c r="T392" s="14">
        <v>10</v>
      </c>
      <c r="U392" s="14">
        <v>0</v>
      </c>
      <c r="V392" s="14">
        <v>2</v>
      </c>
      <c r="W392" s="14">
        <v>2</v>
      </c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22</v>
      </c>
      <c r="M393" s="14">
        <v>0</v>
      </c>
      <c r="N393" s="14">
        <v>3</v>
      </c>
      <c r="O393" s="14">
        <v>0</v>
      </c>
      <c r="P393" s="14">
        <v>1</v>
      </c>
      <c r="Q393" s="14">
        <v>1</v>
      </c>
      <c r="R393" s="14">
        <v>2</v>
      </c>
      <c r="S393" s="14">
        <v>3</v>
      </c>
      <c r="T393" s="14">
        <v>10</v>
      </c>
      <c r="U393" s="14">
        <v>0</v>
      </c>
      <c r="V393" s="14">
        <v>2</v>
      </c>
      <c r="W393" s="14">
        <v>2</v>
      </c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23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915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24</v>
      </c>
      <c r="M396" s="14">
        <v>0</v>
      </c>
      <c r="N396" s="14">
        <v>0</v>
      </c>
      <c r="O396" s="14">
        <v>0</v>
      </c>
      <c r="P396" s="14">
        <v>25</v>
      </c>
      <c r="Q396" s="14">
        <v>70</v>
      </c>
      <c r="R396" s="14">
        <v>109</v>
      </c>
      <c r="S396" s="14">
        <v>70</v>
      </c>
      <c r="T396" s="14">
        <v>67</v>
      </c>
      <c r="U396" s="14">
        <v>105</v>
      </c>
      <c r="V396" s="14">
        <v>78</v>
      </c>
      <c r="W396" s="14">
        <v>90</v>
      </c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21</v>
      </c>
      <c r="M397" s="14">
        <v>1</v>
      </c>
      <c r="N397" s="14">
        <v>0</v>
      </c>
      <c r="O397" s="14">
        <v>5</v>
      </c>
      <c r="P397" s="14">
        <v>0</v>
      </c>
      <c r="Q397" s="14">
        <v>15</v>
      </c>
      <c r="R397" s="14">
        <v>5</v>
      </c>
      <c r="S397" s="14">
        <v>5</v>
      </c>
      <c r="T397" s="14">
        <v>15</v>
      </c>
      <c r="U397" s="14">
        <v>4</v>
      </c>
      <c r="V397" s="14">
        <v>2</v>
      </c>
      <c r="W397" s="14">
        <v>0</v>
      </c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22</v>
      </c>
      <c r="M398" s="14">
        <v>1</v>
      </c>
      <c r="N398" s="14">
        <v>0</v>
      </c>
      <c r="O398" s="14">
        <v>5</v>
      </c>
      <c r="P398" s="14">
        <v>0</v>
      </c>
      <c r="Q398" s="14">
        <v>15</v>
      </c>
      <c r="R398" s="14">
        <v>5</v>
      </c>
      <c r="S398" s="14">
        <v>5</v>
      </c>
      <c r="T398" s="14">
        <v>15</v>
      </c>
      <c r="U398" s="14">
        <v>4</v>
      </c>
      <c r="V398" s="14">
        <v>2</v>
      </c>
      <c r="W398" s="14">
        <v>0</v>
      </c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23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915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1</v>
      </c>
      <c r="T400" s="14">
        <v>0</v>
      </c>
      <c r="U400" s="14">
        <v>0</v>
      </c>
      <c r="V400" s="14">
        <v>0</v>
      </c>
      <c r="W400" s="14">
        <v>0</v>
      </c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24</v>
      </c>
      <c r="M401" s="14">
        <v>250</v>
      </c>
      <c r="N401" s="14">
        <v>0</v>
      </c>
      <c r="O401" s="14">
        <v>245</v>
      </c>
      <c r="P401" s="14">
        <v>0</v>
      </c>
      <c r="Q401" s="14">
        <v>216</v>
      </c>
      <c r="R401" s="14">
        <v>145</v>
      </c>
      <c r="S401" s="14">
        <v>89</v>
      </c>
      <c r="T401" s="14">
        <v>108</v>
      </c>
      <c r="U401" s="14">
        <v>175</v>
      </c>
      <c r="V401" s="14">
        <v>190</v>
      </c>
      <c r="W401" s="14">
        <v>210</v>
      </c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21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8</v>
      </c>
      <c r="U402" s="14">
        <v>0</v>
      </c>
      <c r="V402" s="14">
        <v>0</v>
      </c>
      <c r="W402" s="14">
        <v>0</v>
      </c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22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8</v>
      </c>
      <c r="U403" s="14">
        <v>0</v>
      </c>
      <c r="V403" s="14">
        <v>0</v>
      </c>
      <c r="W403" s="14">
        <v>0</v>
      </c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23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915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24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21</v>
      </c>
      <c r="M407" s="14">
        <v>2</v>
      </c>
      <c r="N407" s="14">
        <v>2</v>
      </c>
      <c r="O407" s="14">
        <v>0</v>
      </c>
      <c r="P407" s="14">
        <v>0</v>
      </c>
      <c r="Q407" s="14">
        <v>0</v>
      </c>
      <c r="R407" s="14">
        <v>0</v>
      </c>
      <c r="S407" s="14">
        <v>6</v>
      </c>
      <c r="T407" s="14">
        <v>10</v>
      </c>
      <c r="U407" s="14">
        <v>4</v>
      </c>
      <c r="V407" s="14">
        <v>0</v>
      </c>
      <c r="W407" s="14">
        <v>6</v>
      </c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22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4">
        <v>0</v>
      </c>
      <c r="S408" s="14">
        <v>6</v>
      </c>
      <c r="T408" s="14">
        <v>10</v>
      </c>
      <c r="U408" s="14">
        <v>4</v>
      </c>
      <c r="V408" s="14">
        <v>0</v>
      </c>
      <c r="W408" s="14">
        <v>6</v>
      </c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23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915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24</v>
      </c>
      <c r="M411" s="14">
        <v>54</v>
      </c>
      <c r="N411" s="14">
        <v>85</v>
      </c>
      <c r="O411" s="14">
        <v>0</v>
      </c>
      <c r="P411" s="14">
        <v>0</v>
      </c>
      <c r="Q411" s="14">
        <v>0</v>
      </c>
      <c r="R411" s="14">
        <v>0</v>
      </c>
      <c r="S411" s="14">
        <v>56</v>
      </c>
      <c r="T411" s="14">
        <v>0</v>
      </c>
      <c r="U411" s="14">
        <v>0</v>
      </c>
      <c r="V411" s="14">
        <v>0</v>
      </c>
      <c r="W411" s="14">
        <v>6</v>
      </c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21</v>
      </c>
      <c r="M412" s="14">
        <v>2</v>
      </c>
      <c r="N412" s="14">
        <v>0</v>
      </c>
      <c r="O412" s="14">
        <v>2</v>
      </c>
      <c r="P412" s="14">
        <v>2</v>
      </c>
      <c r="Q412" s="14">
        <v>3</v>
      </c>
      <c r="R412" s="14">
        <v>2</v>
      </c>
      <c r="S412" s="14">
        <v>2</v>
      </c>
      <c r="T412" s="14">
        <v>2</v>
      </c>
      <c r="U412" s="14">
        <v>1</v>
      </c>
      <c r="V412" s="14">
        <v>0</v>
      </c>
      <c r="W412" s="14">
        <v>1</v>
      </c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22</v>
      </c>
      <c r="M413" s="14">
        <v>2</v>
      </c>
      <c r="N413" s="14">
        <v>0</v>
      </c>
      <c r="O413" s="14">
        <v>2</v>
      </c>
      <c r="P413" s="14">
        <v>2</v>
      </c>
      <c r="Q413" s="14">
        <v>3</v>
      </c>
      <c r="R413" s="14">
        <v>2</v>
      </c>
      <c r="S413" s="14">
        <v>2</v>
      </c>
      <c r="T413" s="14">
        <v>2</v>
      </c>
      <c r="U413" s="14">
        <v>1</v>
      </c>
      <c r="V413" s="14">
        <v>0</v>
      </c>
      <c r="W413" s="14">
        <v>1</v>
      </c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23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915</v>
      </c>
      <c r="M415" s="14">
        <v>0</v>
      </c>
      <c r="N415" s="14">
        <v>0</v>
      </c>
      <c r="O415" s="14">
        <v>0</v>
      </c>
      <c r="P415" s="14">
        <v>1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24</v>
      </c>
      <c r="M416" s="14">
        <v>99</v>
      </c>
      <c r="N416" s="14">
        <v>0</v>
      </c>
      <c r="O416" s="14">
        <v>193</v>
      </c>
      <c r="P416" s="14">
        <v>210</v>
      </c>
      <c r="Q416" s="14">
        <v>201</v>
      </c>
      <c r="R416" s="14">
        <v>198</v>
      </c>
      <c r="S416" s="14">
        <v>172</v>
      </c>
      <c r="T416" s="14">
        <v>173</v>
      </c>
      <c r="U416" s="14">
        <v>0</v>
      </c>
      <c r="V416" s="14">
        <v>0</v>
      </c>
      <c r="W416" s="14">
        <v>140</v>
      </c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21</v>
      </c>
      <c r="M417" s="14">
        <v>2</v>
      </c>
      <c r="N417" s="14">
        <v>1</v>
      </c>
      <c r="O417" s="14">
        <v>1</v>
      </c>
      <c r="P417" s="14">
        <v>18</v>
      </c>
      <c r="Q417" s="14">
        <v>1</v>
      </c>
      <c r="R417" s="14">
        <v>1</v>
      </c>
      <c r="S417" s="14">
        <v>2</v>
      </c>
      <c r="T417" s="14">
        <v>5</v>
      </c>
      <c r="U417" s="14">
        <v>5</v>
      </c>
      <c r="V417" s="14">
        <v>3</v>
      </c>
      <c r="W417" s="14">
        <v>2</v>
      </c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22</v>
      </c>
      <c r="M418" s="14">
        <v>2</v>
      </c>
      <c r="N418" s="14">
        <v>1</v>
      </c>
      <c r="O418" s="14">
        <v>1</v>
      </c>
      <c r="P418" s="14">
        <v>18</v>
      </c>
      <c r="Q418" s="14">
        <v>1</v>
      </c>
      <c r="R418" s="14">
        <v>1</v>
      </c>
      <c r="S418" s="14">
        <v>2</v>
      </c>
      <c r="T418" s="14">
        <v>5</v>
      </c>
      <c r="U418" s="14">
        <v>5</v>
      </c>
      <c r="V418" s="14">
        <v>3</v>
      </c>
      <c r="W418" s="14">
        <v>2</v>
      </c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23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915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24</v>
      </c>
      <c r="M421" s="14">
        <v>93</v>
      </c>
      <c r="N421" s="14">
        <v>145</v>
      </c>
      <c r="O421" s="14">
        <v>159</v>
      </c>
      <c r="P421" s="14">
        <v>127</v>
      </c>
      <c r="Q421" s="14">
        <v>93</v>
      </c>
      <c r="R421" s="14">
        <v>106</v>
      </c>
      <c r="S421" s="14">
        <v>123</v>
      </c>
      <c r="T421" s="14">
        <v>70</v>
      </c>
      <c r="U421" s="14">
        <v>60</v>
      </c>
      <c r="V421" s="14">
        <v>70</v>
      </c>
      <c r="W421" s="14">
        <v>75</v>
      </c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21</v>
      </c>
      <c r="M422" s="14">
        <v>3</v>
      </c>
      <c r="N422" s="14">
        <v>3</v>
      </c>
      <c r="O422" s="14">
        <v>3</v>
      </c>
      <c r="P422" s="14">
        <v>3</v>
      </c>
      <c r="Q422" s="14">
        <v>3</v>
      </c>
      <c r="R422" s="14">
        <v>3</v>
      </c>
      <c r="S422" s="14">
        <v>3</v>
      </c>
      <c r="T422" s="14">
        <v>3</v>
      </c>
      <c r="U422" s="14">
        <v>3</v>
      </c>
      <c r="V422" s="14">
        <v>3</v>
      </c>
      <c r="W422" s="14">
        <v>3</v>
      </c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22</v>
      </c>
      <c r="M423" s="14">
        <v>3</v>
      </c>
      <c r="N423" s="14">
        <v>3</v>
      </c>
      <c r="O423" s="14">
        <v>3</v>
      </c>
      <c r="P423" s="14">
        <v>3</v>
      </c>
      <c r="Q423" s="14">
        <v>3</v>
      </c>
      <c r="R423" s="14">
        <v>3</v>
      </c>
      <c r="S423" s="14">
        <v>3</v>
      </c>
      <c r="T423" s="14">
        <v>3</v>
      </c>
      <c r="U423" s="14">
        <v>3</v>
      </c>
      <c r="V423" s="14">
        <v>3</v>
      </c>
      <c r="W423" s="14">
        <v>3</v>
      </c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23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915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24</v>
      </c>
      <c r="M426" s="14">
        <v>112</v>
      </c>
      <c r="N426" s="14">
        <v>176</v>
      </c>
      <c r="O426" s="14">
        <v>85</v>
      </c>
      <c r="P426" s="14">
        <v>56</v>
      </c>
      <c r="Q426" s="14">
        <v>56</v>
      </c>
      <c r="R426" s="14">
        <v>122</v>
      </c>
      <c r="S426" s="14">
        <v>89</v>
      </c>
      <c r="T426" s="14">
        <v>120</v>
      </c>
      <c r="U426" s="14">
        <v>183</v>
      </c>
      <c r="V426" s="14">
        <v>147</v>
      </c>
      <c r="W426" s="14">
        <v>220</v>
      </c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915</v>
      </c>
      <c r="M427" s="14">
        <v>2</v>
      </c>
      <c r="N427" s="14">
        <v>0</v>
      </c>
      <c r="O427" s="14">
        <v>0</v>
      </c>
      <c r="P427" s="14">
        <v>0</v>
      </c>
      <c r="Q427" s="14">
        <v>1</v>
      </c>
      <c r="R427" s="14">
        <v>0</v>
      </c>
      <c r="S427" s="14">
        <v>0</v>
      </c>
      <c r="T427" s="14">
        <v>2</v>
      </c>
      <c r="U427" s="14">
        <v>2</v>
      </c>
      <c r="V427" s="14">
        <v>0</v>
      </c>
      <c r="W427" s="14">
        <v>0</v>
      </c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24</v>
      </c>
      <c r="M428" s="14">
        <v>1893</v>
      </c>
      <c r="N428" s="14">
        <v>7900</v>
      </c>
      <c r="O428" s="14">
        <v>7200</v>
      </c>
      <c r="P428" s="14">
        <v>6500</v>
      </c>
      <c r="Q428" s="14">
        <v>680</v>
      </c>
      <c r="R428" s="14">
        <v>6300</v>
      </c>
      <c r="S428" s="14">
        <v>7200</v>
      </c>
      <c r="T428" s="14">
        <v>2500</v>
      </c>
      <c r="U428" s="14">
        <v>600</v>
      </c>
      <c r="V428" s="14">
        <v>1200</v>
      </c>
      <c r="W428" s="14">
        <v>1200</v>
      </c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21</v>
      </c>
      <c r="M429" s="14">
        <v>20</v>
      </c>
      <c r="N429" s="14">
        <v>17</v>
      </c>
      <c r="O429" s="14">
        <v>68</v>
      </c>
      <c r="P429" s="14">
        <v>35</v>
      </c>
      <c r="Q429" s="14">
        <v>44</v>
      </c>
      <c r="R429" s="14">
        <v>22</v>
      </c>
      <c r="S429" s="14">
        <v>41</v>
      </c>
      <c r="T429" s="14">
        <v>28</v>
      </c>
      <c r="U429" s="14">
        <v>17</v>
      </c>
      <c r="V429" s="14">
        <v>35</v>
      </c>
      <c r="W429" s="14">
        <v>45</v>
      </c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22</v>
      </c>
      <c r="M430" s="14">
        <v>20</v>
      </c>
      <c r="N430" s="14">
        <v>17</v>
      </c>
      <c r="O430" s="14">
        <v>68</v>
      </c>
      <c r="P430" s="14">
        <v>35</v>
      </c>
      <c r="Q430" s="14">
        <v>44</v>
      </c>
      <c r="R430" s="14">
        <v>22</v>
      </c>
      <c r="S430" s="14">
        <v>41</v>
      </c>
      <c r="T430" s="14">
        <v>28</v>
      </c>
      <c r="U430" s="14">
        <v>17</v>
      </c>
      <c r="V430" s="14">
        <v>35</v>
      </c>
      <c r="W430" s="14">
        <v>45</v>
      </c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23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21</v>
      </c>
      <c r="M432" s="14">
        <v>36</v>
      </c>
      <c r="N432" s="14">
        <v>21</v>
      </c>
      <c r="O432" s="14">
        <v>43</v>
      </c>
      <c r="P432" s="14">
        <v>43</v>
      </c>
      <c r="Q432" s="14">
        <v>52</v>
      </c>
      <c r="R432" s="14">
        <v>31</v>
      </c>
      <c r="S432" s="14">
        <v>21</v>
      </c>
      <c r="T432" s="14">
        <v>11</v>
      </c>
      <c r="U432" s="14">
        <v>19</v>
      </c>
      <c r="V432" s="14">
        <v>16</v>
      </c>
      <c r="W432" s="14">
        <v>21</v>
      </c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22</v>
      </c>
      <c r="M433" s="14">
        <v>36</v>
      </c>
      <c r="N433" s="14">
        <v>21</v>
      </c>
      <c r="O433" s="14">
        <v>43</v>
      </c>
      <c r="P433" s="14">
        <v>43</v>
      </c>
      <c r="Q433" s="14">
        <v>52</v>
      </c>
      <c r="R433" s="14">
        <v>31</v>
      </c>
      <c r="S433" s="14">
        <v>21</v>
      </c>
      <c r="T433" s="14">
        <v>11</v>
      </c>
      <c r="U433" s="14">
        <v>19</v>
      </c>
      <c r="V433" s="14">
        <v>16</v>
      </c>
      <c r="W433" s="14">
        <v>21</v>
      </c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23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915</v>
      </c>
      <c r="M435" s="14">
        <v>1</v>
      </c>
      <c r="N435" s="14">
        <v>1</v>
      </c>
      <c r="O435" s="14">
        <v>1</v>
      </c>
      <c r="P435" s="14">
        <v>1</v>
      </c>
      <c r="Q435" s="14">
        <v>2</v>
      </c>
      <c r="R435" s="14">
        <v>1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24</v>
      </c>
      <c r="M436" s="14">
        <v>1412</v>
      </c>
      <c r="N436" s="14">
        <v>1320</v>
      </c>
      <c r="O436" s="14">
        <v>1320</v>
      </c>
      <c r="P436" s="14">
        <v>1320</v>
      </c>
      <c r="Q436" s="14">
        <v>1120</v>
      </c>
      <c r="R436" s="14">
        <v>1050</v>
      </c>
      <c r="S436" s="14">
        <v>1045</v>
      </c>
      <c r="T436" s="14">
        <v>1025</v>
      </c>
      <c r="U436" s="14">
        <v>986</v>
      </c>
      <c r="V436" s="14">
        <v>63</v>
      </c>
      <c r="W436" s="14">
        <v>1025</v>
      </c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21</v>
      </c>
      <c r="M437" s="14">
        <v>1</v>
      </c>
      <c r="N437" s="14">
        <v>1</v>
      </c>
      <c r="O437" s="14">
        <v>2</v>
      </c>
      <c r="P437" s="14">
        <v>1</v>
      </c>
      <c r="Q437" s="14">
        <v>25</v>
      </c>
      <c r="R437" s="14">
        <v>6</v>
      </c>
      <c r="S437" s="14">
        <v>10</v>
      </c>
      <c r="T437" s="14">
        <v>8</v>
      </c>
      <c r="U437" s="14">
        <v>7</v>
      </c>
      <c r="V437" s="14">
        <v>9</v>
      </c>
      <c r="W437" s="14">
        <v>5</v>
      </c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22</v>
      </c>
      <c r="M438" s="14">
        <v>1</v>
      </c>
      <c r="N438" s="14">
        <v>1</v>
      </c>
      <c r="O438" s="14">
        <v>2</v>
      </c>
      <c r="P438" s="14">
        <v>1</v>
      </c>
      <c r="Q438" s="14">
        <v>25</v>
      </c>
      <c r="R438" s="14">
        <v>6</v>
      </c>
      <c r="S438" s="14">
        <v>10</v>
      </c>
      <c r="T438" s="14">
        <v>8</v>
      </c>
      <c r="U438" s="14">
        <v>7</v>
      </c>
      <c r="V438" s="14">
        <v>9</v>
      </c>
      <c r="W438" s="14">
        <v>5</v>
      </c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23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915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24</v>
      </c>
      <c r="M441" s="14">
        <v>80</v>
      </c>
      <c r="N441" s="14">
        <v>70</v>
      </c>
      <c r="O441" s="14">
        <v>80</v>
      </c>
      <c r="P441" s="14">
        <v>70</v>
      </c>
      <c r="Q441" s="14">
        <v>110</v>
      </c>
      <c r="R441" s="14">
        <v>130</v>
      </c>
      <c r="S441" s="14">
        <v>160</v>
      </c>
      <c r="T441" s="14">
        <v>120</v>
      </c>
      <c r="U441" s="14">
        <v>210</v>
      </c>
      <c r="V441" s="14">
        <v>220</v>
      </c>
      <c r="W441" s="14">
        <v>45</v>
      </c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4">
        <v>5</v>
      </c>
      <c r="T442" s="14">
        <v>0</v>
      </c>
      <c r="U442" s="14">
        <v>3</v>
      </c>
      <c r="V442" s="14">
        <v>4</v>
      </c>
      <c r="W442" s="14">
        <v>0</v>
      </c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22</v>
      </c>
      <c r="M443" s="14">
        <v>5</v>
      </c>
      <c r="N443" s="14">
        <v>0</v>
      </c>
      <c r="O443" s="14">
        <v>3</v>
      </c>
      <c r="P443" s="14">
        <v>4</v>
      </c>
      <c r="Q443" s="14">
        <v>3</v>
      </c>
      <c r="R443" s="14">
        <v>3</v>
      </c>
      <c r="S443" s="14">
        <v>5</v>
      </c>
      <c r="T443" s="14">
        <v>0</v>
      </c>
      <c r="U443" s="14">
        <v>3</v>
      </c>
      <c r="V443" s="14">
        <v>4</v>
      </c>
      <c r="W443" s="14">
        <v>0</v>
      </c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23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915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24</v>
      </c>
      <c r="M446" s="14">
        <v>22</v>
      </c>
      <c r="N446" s="14">
        <v>0</v>
      </c>
      <c r="O446" s="14">
        <v>89</v>
      </c>
      <c r="P446" s="14">
        <v>56</v>
      </c>
      <c r="Q446" s="14">
        <v>89</v>
      </c>
      <c r="R446" s="14">
        <v>55</v>
      </c>
      <c r="S446" s="14">
        <v>0</v>
      </c>
      <c r="T446" s="14">
        <v>0</v>
      </c>
      <c r="U446" s="14">
        <v>0</v>
      </c>
      <c r="V446" s="14">
        <v>20</v>
      </c>
      <c r="W446" s="14">
        <v>103</v>
      </c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21</v>
      </c>
      <c r="M447" s="14">
        <v>0</v>
      </c>
      <c r="N447" s="14">
        <v>0</v>
      </c>
      <c r="O447" s="14">
        <v>3</v>
      </c>
      <c r="P447" s="14">
        <v>0</v>
      </c>
      <c r="Q447" s="14">
        <v>0</v>
      </c>
      <c r="R447" s="14">
        <v>0</v>
      </c>
      <c r="S447" s="14">
        <v>3</v>
      </c>
      <c r="T447" s="14">
        <v>0</v>
      </c>
      <c r="U447" s="14">
        <v>2</v>
      </c>
      <c r="V447" s="14">
        <v>0</v>
      </c>
      <c r="W447" s="14">
        <v>0</v>
      </c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22</v>
      </c>
      <c r="M448" s="14">
        <v>0</v>
      </c>
      <c r="N448" s="14">
        <v>0</v>
      </c>
      <c r="O448" s="14">
        <v>3</v>
      </c>
      <c r="P448" s="14">
        <v>0</v>
      </c>
      <c r="Q448" s="14">
        <v>0</v>
      </c>
      <c r="R448" s="14">
        <v>0</v>
      </c>
      <c r="S448" s="14">
        <v>3</v>
      </c>
      <c r="T448" s="14">
        <v>0</v>
      </c>
      <c r="U448" s="14">
        <v>2</v>
      </c>
      <c r="V448" s="14">
        <v>0</v>
      </c>
      <c r="W448" s="14">
        <v>0</v>
      </c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23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915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24</v>
      </c>
      <c r="M451" s="14">
        <v>0</v>
      </c>
      <c r="N451" s="14">
        <v>0</v>
      </c>
      <c r="O451" s="14">
        <v>143</v>
      </c>
      <c r="P451" s="14">
        <v>0</v>
      </c>
      <c r="Q451" s="14">
        <v>0</v>
      </c>
      <c r="R451" s="14">
        <v>0</v>
      </c>
      <c r="S451" s="14">
        <v>55</v>
      </c>
      <c r="T451" s="14">
        <v>0</v>
      </c>
      <c r="U451" s="14">
        <v>220</v>
      </c>
      <c r="V451" s="14">
        <v>240</v>
      </c>
      <c r="W451" s="14">
        <v>102</v>
      </c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21</v>
      </c>
      <c r="M452" s="14">
        <v>1</v>
      </c>
      <c r="N452" s="14">
        <v>0</v>
      </c>
      <c r="O452" s="14">
        <v>0</v>
      </c>
      <c r="P452" s="14">
        <v>0</v>
      </c>
      <c r="Q452" s="14">
        <v>0</v>
      </c>
      <c r="R452" s="14">
        <v>1</v>
      </c>
      <c r="S452" s="14">
        <v>5</v>
      </c>
      <c r="T452" s="14">
        <v>7</v>
      </c>
      <c r="U452" s="14">
        <v>0</v>
      </c>
      <c r="V452" s="14">
        <v>0</v>
      </c>
      <c r="W452" s="14">
        <v>0</v>
      </c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22</v>
      </c>
      <c r="M453" s="14">
        <v>1</v>
      </c>
      <c r="N453" s="14">
        <v>0</v>
      </c>
      <c r="O453" s="14">
        <v>0</v>
      </c>
      <c r="P453" s="14">
        <v>0</v>
      </c>
      <c r="Q453" s="14">
        <v>0</v>
      </c>
      <c r="R453" s="14">
        <v>1</v>
      </c>
      <c r="S453" s="14">
        <v>5</v>
      </c>
      <c r="T453" s="14">
        <v>7</v>
      </c>
      <c r="U453" s="14">
        <v>0</v>
      </c>
      <c r="V453" s="14">
        <v>0</v>
      </c>
      <c r="W453" s="14">
        <v>0</v>
      </c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23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915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24</v>
      </c>
      <c r="M456" s="14">
        <v>25</v>
      </c>
      <c r="N456" s="14">
        <v>0</v>
      </c>
      <c r="O456" s="14">
        <v>0</v>
      </c>
      <c r="P456" s="14">
        <v>0</v>
      </c>
      <c r="Q456" s="14">
        <v>0</v>
      </c>
      <c r="R456" s="14">
        <v>107</v>
      </c>
      <c r="S456" s="14">
        <v>45</v>
      </c>
      <c r="T456" s="14">
        <v>125</v>
      </c>
      <c r="U456" s="14">
        <v>120</v>
      </c>
      <c r="V456" s="14">
        <v>115</v>
      </c>
      <c r="W456" s="14">
        <v>214</v>
      </c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23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915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24</v>
      </c>
      <c r="M459" s="14">
        <v>55</v>
      </c>
      <c r="N459" s="14">
        <v>0</v>
      </c>
      <c r="O459" s="14">
        <v>0</v>
      </c>
      <c r="P459" s="14">
        <v>56</v>
      </c>
      <c r="Q459" s="14">
        <v>0</v>
      </c>
      <c r="R459" s="14">
        <v>0</v>
      </c>
      <c r="S459" s="14">
        <v>46</v>
      </c>
      <c r="T459" s="14">
        <v>122</v>
      </c>
      <c r="U459" s="14">
        <v>92</v>
      </c>
      <c r="V459" s="14">
        <v>76</v>
      </c>
      <c r="W459" s="14">
        <v>92</v>
      </c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21</v>
      </c>
      <c r="M460" s="14">
        <v>3</v>
      </c>
      <c r="N460" s="14">
        <v>0</v>
      </c>
      <c r="O460" s="14">
        <v>0</v>
      </c>
      <c r="P460" s="14">
        <v>2</v>
      </c>
      <c r="Q460" s="14">
        <v>0</v>
      </c>
      <c r="R460" s="14">
        <v>0</v>
      </c>
      <c r="S460" s="14">
        <v>3</v>
      </c>
      <c r="T460" s="14">
        <v>8</v>
      </c>
      <c r="U460" s="14">
        <v>0</v>
      </c>
      <c r="V460" s="14">
        <v>0</v>
      </c>
      <c r="W460" s="14">
        <v>10</v>
      </c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22</v>
      </c>
      <c r="M461" s="14">
        <v>3</v>
      </c>
      <c r="N461" s="14">
        <v>0</v>
      </c>
      <c r="O461" s="14">
        <v>0</v>
      </c>
      <c r="P461" s="14">
        <v>2</v>
      </c>
      <c r="Q461" s="14">
        <v>0</v>
      </c>
      <c r="R461" s="14">
        <v>0</v>
      </c>
      <c r="S461" s="14">
        <v>3</v>
      </c>
      <c r="T461" s="14">
        <v>8</v>
      </c>
      <c r="U461" s="14">
        <v>0</v>
      </c>
      <c r="V461" s="14">
        <v>0</v>
      </c>
      <c r="W461" s="14">
        <v>10</v>
      </c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21</v>
      </c>
      <c r="M462" s="14">
        <v>0</v>
      </c>
      <c r="N462" s="14">
        <v>3</v>
      </c>
      <c r="O462" s="14">
        <v>2</v>
      </c>
      <c r="P462" s="14">
        <v>2</v>
      </c>
      <c r="Q462" s="14">
        <v>2</v>
      </c>
      <c r="R462" s="14">
        <v>2</v>
      </c>
      <c r="S462" s="14">
        <v>2</v>
      </c>
      <c r="T462" s="14">
        <v>2</v>
      </c>
      <c r="U462" s="14">
        <v>2</v>
      </c>
      <c r="V462" s="14">
        <v>2</v>
      </c>
      <c r="W462" s="14">
        <v>2</v>
      </c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22</v>
      </c>
      <c r="M463" s="14">
        <v>0</v>
      </c>
      <c r="N463" s="14">
        <v>3</v>
      </c>
      <c r="O463" s="14">
        <v>2</v>
      </c>
      <c r="P463" s="14">
        <v>2</v>
      </c>
      <c r="Q463" s="14">
        <v>2</v>
      </c>
      <c r="R463" s="14">
        <v>2</v>
      </c>
      <c r="S463" s="14">
        <v>2</v>
      </c>
      <c r="T463" s="14">
        <v>2</v>
      </c>
      <c r="U463" s="14">
        <v>2</v>
      </c>
      <c r="V463" s="14">
        <v>2</v>
      </c>
      <c r="W463" s="14">
        <v>2</v>
      </c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23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915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24</v>
      </c>
      <c r="M466" s="14">
        <v>63</v>
      </c>
      <c r="N466" s="14">
        <v>57</v>
      </c>
      <c r="O466" s="14">
        <v>56</v>
      </c>
      <c r="P466" s="14">
        <v>58</v>
      </c>
      <c r="Q466" s="14">
        <v>49</v>
      </c>
      <c r="R466" s="14">
        <v>75</v>
      </c>
      <c r="S466" s="14">
        <v>45</v>
      </c>
      <c r="T466" s="14">
        <v>71</v>
      </c>
      <c r="U466" s="14">
        <v>62</v>
      </c>
      <c r="V466" s="14">
        <v>54</v>
      </c>
      <c r="W466" s="14">
        <v>60</v>
      </c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21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3</v>
      </c>
      <c r="T467" s="14">
        <v>7</v>
      </c>
      <c r="U467" s="14">
        <v>0</v>
      </c>
      <c r="V467" s="14">
        <v>0</v>
      </c>
      <c r="W467" s="14">
        <v>8</v>
      </c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22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3</v>
      </c>
      <c r="T468" s="14">
        <v>7</v>
      </c>
      <c r="U468" s="14">
        <v>0</v>
      </c>
      <c r="V468" s="14">
        <v>0</v>
      </c>
      <c r="W468" s="14">
        <v>8</v>
      </c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23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915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24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36</v>
      </c>
      <c r="T471" s="14">
        <v>89</v>
      </c>
      <c r="U471" s="14">
        <v>0</v>
      </c>
      <c r="V471" s="14">
        <v>0</v>
      </c>
      <c r="W471" s="14">
        <v>8</v>
      </c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21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4</v>
      </c>
      <c r="T472" s="14">
        <v>3</v>
      </c>
      <c r="U472" s="14">
        <v>0</v>
      </c>
      <c r="V472" s="14">
        <v>0</v>
      </c>
      <c r="W472" s="14">
        <v>0</v>
      </c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22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4</v>
      </c>
      <c r="T473" s="14">
        <v>3</v>
      </c>
      <c r="U473" s="14">
        <v>0</v>
      </c>
      <c r="V473" s="14">
        <v>0</v>
      </c>
      <c r="W473" s="14">
        <v>0</v>
      </c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23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915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24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52</v>
      </c>
      <c r="T476" s="14">
        <v>98</v>
      </c>
      <c r="U476" s="14">
        <v>0</v>
      </c>
      <c r="V476" s="14">
        <v>0</v>
      </c>
      <c r="W476" s="14">
        <v>0</v>
      </c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21</v>
      </c>
      <c r="M477" s="14">
        <v>0</v>
      </c>
      <c r="N477" s="14">
        <v>6</v>
      </c>
      <c r="O477" s="14">
        <v>2</v>
      </c>
      <c r="P477" s="14">
        <v>4</v>
      </c>
      <c r="Q477" s="14">
        <v>6</v>
      </c>
      <c r="R477" s="14">
        <v>1</v>
      </c>
      <c r="S477" s="14">
        <v>10</v>
      </c>
      <c r="T477" s="14">
        <v>1</v>
      </c>
      <c r="U477" s="14">
        <v>0</v>
      </c>
      <c r="V477" s="14">
        <v>0</v>
      </c>
      <c r="W477" s="14">
        <v>6</v>
      </c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22</v>
      </c>
      <c r="M478" s="14">
        <v>0</v>
      </c>
      <c r="N478" s="14">
        <v>6</v>
      </c>
      <c r="O478" s="14">
        <v>2</v>
      </c>
      <c r="P478" s="14">
        <v>4</v>
      </c>
      <c r="Q478" s="14">
        <v>6</v>
      </c>
      <c r="R478" s="14">
        <v>1</v>
      </c>
      <c r="S478" s="14">
        <v>10</v>
      </c>
      <c r="T478" s="14">
        <v>1</v>
      </c>
      <c r="U478" s="14">
        <v>0</v>
      </c>
      <c r="V478" s="14">
        <v>0</v>
      </c>
      <c r="W478" s="14">
        <v>6</v>
      </c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23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915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4">
        <v>350</v>
      </c>
      <c r="P481" s="14">
        <v>85</v>
      </c>
      <c r="Q481" s="14">
        <v>500</v>
      </c>
      <c r="R481" s="14">
        <v>395</v>
      </c>
      <c r="S481" s="14">
        <v>541</v>
      </c>
      <c r="T481" s="14">
        <v>45</v>
      </c>
      <c r="U481" s="14">
        <v>520</v>
      </c>
      <c r="V481" s="14">
        <v>498</v>
      </c>
      <c r="W481" s="14">
        <v>560</v>
      </c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23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915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24</v>
      </c>
      <c r="M484" s="14">
        <v>80</v>
      </c>
      <c r="N484" s="14">
        <v>70</v>
      </c>
      <c r="O484" s="14">
        <v>230</v>
      </c>
      <c r="P484" s="14">
        <v>70</v>
      </c>
      <c r="Q484" s="14">
        <v>90</v>
      </c>
      <c r="R484" s="14">
        <v>41</v>
      </c>
      <c r="S484" s="14">
        <v>41</v>
      </c>
      <c r="T484" s="14">
        <v>60</v>
      </c>
      <c r="U484" s="14">
        <v>70</v>
      </c>
      <c r="V484" s="14">
        <v>60</v>
      </c>
      <c r="W484" s="14">
        <v>50</v>
      </c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21</v>
      </c>
      <c r="M485" s="14">
        <v>4</v>
      </c>
      <c r="N485" s="14">
        <v>1</v>
      </c>
      <c r="O485" s="14">
        <v>6</v>
      </c>
      <c r="P485" s="14">
        <v>8</v>
      </c>
      <c r="Q485" s="14">
        <v>4</v>
      </c>
      <c r="R485" s="14">
        <v>2</v>
      </c>
      <c r="S485" s="14">
        <v>2</v>
      </c>
      <c r="T485" s="14">
        <v>1</v>
      </c>
      <c r="U485" s="14">
        <v>3</v>
      </c>
      <c r="V485" s="14">
        <v>2</v>
      </c>
      <c r="W485" s="14">
        <v>1</v>
      </c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22</v>
      </c>
      <c r="M486" s="14">
        <v>4</v>
      </c>
      <c r="N486" s="14">
        <v>1</v>
      </c>
      <c r="O486" s="14">
        <v>6</v>
      </c>
      <c r="P486" s="14">
        <v>8</v>
      </c>
      <c r="Q486" s="14">
        <v>4</v>
      </c>
      <c r="R486" s="14">
        <v>2</v>
      </c>
      <c r="S486" s="14">
        <v>2</v>
      </c>
      <c r="T486" s="14">
        <v>1</v>
      </c>
      <c r="U486" s="14">
        <v>3</v>
      </c>
      <c r="V486" s="14">
        <v>2</v>
      </c>
      <c r="W486" s="14">
        <v>1</v>
      </c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21</v>
      </c>
      <c r="M487" s="14">
        <v>2</v>
      </c>
      <c r="N487" s="14">
        <v>1</v>
      </c>
      <c r="O487" s="14">
        <v>1</v>
      </c>
      <c r="P487" s="14">
        <v>1</v>
      </c>
      <c r="Q487" s="14">
        <v>2</v>
      </c>
      <c r="R487" s="14">
        <v>3</v>
      </c>
      <c r="S487" s="14">
        <v>1</v>
      </c>
      <c r="T487" s="14">
        <v>6</v>
      </c>
      <c r="U487" s="14">
        <v>3</v>
      </c>
      <c r="V487" s="14">
        <v>1</v>
      </c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22</v>
      </c>
      <c r="M488" s="14">
        <v>2</v>
      </c>
      <c r="N488" s="14">
        <v>1</v>
      </c>
      <c r="O488" s="14">
        <v>1</v>
      </c>
      <c r="P488" s="14">
        <v>1</v>
      </c>
      <c r="Q488" s="14">
        <v>2</v>
      </c>
      <c r="R488" s="14">
        <v>3</v>
      </c>
      <c r="S488" s="14">
        <v>1</v>
      </c>
      <c r="T488" s="14">
        <v>6</v>
      </c>
      <c r="U488" s="14">
        <v>3</v>
      </c>
      <c r="V488" s="14">
        <v>1</v>
      </c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23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915</v>
      </c>
      <c r="M490" s="14">
        <v>0</v>
      </c>
      <c r="N490" s="14">
        <v>1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24</v>
      </c>
      <c r="M491" s="14">
        <v>180</v>
      </c>
      <c r="N491" s="14">
        <v>160</v>
      </c>
      <c r="O491" s="14">
        <v>55</v>
      </c>
      <c r="P491" s="14">
        <v>180</v>
      </c>
      <c r="Q491" s="14">
        <v>184</v>
      </c>
      <c r="R491" s="14">
        <v>186</v>
      </c>
      <c r="S491" s="14">
        <v>178</v>
      </c>
      <c r="T491" s="14">
        <v>72</v>
      </c>
      <c r="U491" s="14">
        <v>170</v>
      </c>
      <c r="V491" s="14">
        <v>98</v>
      </c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21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4">
        <v>0</v>
      </c>
      <c r="T492" s="14">
        <v>4</v>
      </c>
      <c r="U492" s="14">
        <v>0</v>
      </c>
      <c r="V492" s="14">
        <v>0</v>
      </c>
      <c r="W492" s="14">
        <v>0</v>
      </c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22</v>
      </c>
      <c r="M493" s="14">
        <v>0</v>
      </c>
      <c r="N493" s="14">
        <v>0</v>
      </c>
      <c r="O493" s="14">
        <v>4</v>
      </c>
      <c r="P493" s="14">
        <v>0</v>
      </c>
      <c r="Q493" s="14">
        <v>1</v>
      </c>
      <c r="R493" s="14">
        <v>2</v>
      </c>
      <c r="S493" s="14">
        <v>0</v>
      </c>
      <c r="T493" s="14">
        <v>4</v>
      </c>
      <c r="U493" s="14">
        <v>0</v>
      </c>
      <c r="V493" s="14">
        <v>0</v>
      </c>
      <c r="W493" s="14">
        <v>0</v>
      </c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23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915</v>
      </c>
      <c r="M495" s="14">
        <v>0</v>
      </c>
      <c r="N495" s="14">
        <v>0</v>
      </c>
      <c r="O495" s="14">
        <v>4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24</v>
      </c>
      <c r="M496" s="14">
        <v>0</v>
      </c>
      <c r="N496" s="14">
        <v>0</v>
      </c>
      <c r="O496" s="14">
        <v>280</v>
      </c>
      <c r="P496" s="14">
        <v>0</v>
      </c>
      <c r="Q496" s="14">
        <v>28</v>
      </c>
      <c r="R496" s="14">
        <v>280</v>
      </c>
      <c r="S496" s="14">
        <v>280</v>
      </c>
      <c r="T496" s="14">
        <v>45</v>
      </c>
      <c r="U496" s="14">
        <v>290</v>
      </c>
      <c r="V496" s="14">
        <v>167</v>
      </c>
      <c r="W496" s="14">
        <v>235</v>
      </c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23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915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24</v>
      </c>
      <c r="M499" s="14">
        <v>260</v>
      </c>
      <c r="N499" s="14">
        <v>280</v>
      </c>
      <c r="O499" s="14">
        <v>280</v>
      </c>
      <c r="P499" s="14">
        <v>290</v>
      </c>
      <c r="Q499" s="14">
        <v>125</v>
      </c>
      <c r="R499" s="14">
        <v>282</v>
      </c>
      <c r="S499" s="14">
        <v>290</v>
      </c>
      <c r="T499" s="14">
        <v>290</v>
      </c>
      <c r="U499" s="14">
        <v>297</v>
      </c>
      <c r="V499" s="14">
        <v>501</v>
      </c>
      <c r="W499" s="14">
        <v>300</v>
      </c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4">
        <v>5</v>
      </c>
      <c r="Q500" s="14">
        <v>6</v>
      </c>
      <c r="R500" s="14">
        <v>8</v>
      </c>
      <c r="S500" s="14">
        <v>5</v>
      </c>
      <c r="T500" s="14">
        <v>1</v>
      </c>
      <c r="U500" s="14">
        <v>2</v>
      </c>
      <c r="V500" s="14">
        <v>3</v>
      </c>
      <c r="W500" s="14">
        <v>3</v>
      </c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22</v>
      </c>
      <c r="M501" s="14">
        <v>3</v>
      </c>
      <c r="N501" s="14">
        <v>6</v>
      </c>
      <c r="O501" s="14">
        <v>5</v>
      </c>
      <c r="P501" s="14">
        <v>5</v>
      </c>
      <c r="Q501" s="14">
        <v>6</v>
      </c>
      <c r="R501" s="14">
        <v>8</v>
      </c>
      <c r="S501" s="14">
        <v>5</v>
      </c>
      <c r="T501" s="14">
        <v>1</v>
      </c>
      <c r="U501" s="14">
        <v>2</v>
      </c>
      <c r="V501" s="14">
        <v>3</v>
      </c>
      <c r="W501" s="14">
        <v>3</v>
      </c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21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4</v>
      </c>
      <c r="T502" s="14">
        <v>6</v>
      </c>
      <c r="U502" s="14">
        <v>0</v>
      </c>
      <c r="V502" s="14">
        <v>0</v>
      </c>
      <c r="W502" s="14">
        <v>0</v>
      </c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22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4</v>
      </c>
      <c r="T503" s="14">
        <v>6</v>
      </c>
      <c r="U503" s="14">
        <v>0</v>
      </c>
      <c r="V503" s="14">
        <v>0</v>
      </c>
      <c r="W503" s="14">
        <v>0</v>
      </c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23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915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24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25</v>
      </c>
      <c r="T506" s="14">
        <v>98</v>
      </c>
      <c r="U506" s="14">
        <v>0</v>
      </c>
      <c r="V506" s="14">
        <v>0</v>
      </c>
      <c r="W506" s="14">
        <v>0</v>
      </c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806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21</v>
      </c>
      <c r="M507" s="14">
        <v>0</v>
      </c>
      <c r="N507" s="14">
        <v>0</v>
      </c>
      <c r="O507" s="14">
        <v>1</v>
      </c>
      <c r="P507" s="14">
        <v>1</v>
      </c>
      <c r="Q507" s="14">
        <v>4</v>
      </c>
      <c r="R507" s="14">
        <v>0</v>
      </c>
      <c r="S507" s="14">
        <v>3</v>
      </c>
      <c r="T507" s="14">
        <v>2</v>
      </c>
      <c r="U507" s="14">
        <v>2</v>
      </c>
      <c r="V507" s="14">
        <v>0</v>
      </c>
      <c r="W507" s="14">
        <v>0</v>
      </c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806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22</v>
      </c>
      <c r="M508" s="14">
        <v>0</v>
      </c>
      <c r="N508" s="14">
        <v>0</v>
      </c>
      <c r="O508" s="14">
        <v>1</v>
      </c>
      <c r="P508" s="14">
        <v>1</v>
      </c>
      <c r="Q508" s="14">
        <v>4</v>
      </c>
      <c r="R508" s="14">
        <v>0</v>
      </c>
      <c r="S508" s="14">
        <v>3</v>
      </c>
      <c r="T508" s="14">
        <v>2</v>
      </c>
      <c r="U508" s="14">
        <v>2</v>
      </c>
      <c r="V508" s="14">
        <v>0</v>
      </c>
      <c r="W508" s="14">
        <v>0</v>
      </c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806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23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806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915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806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24</v>
      </c>
      <c r="M511" s="14">
        <v>0</v>
      </c>
      <c r="N511" s="14">
        <v>0</v>
      </c>
      <c r="O511" s="14">
        <v>44</v>
      </c>
      <c r="P511" s="14">
        <v>56</v>
      </c>
      <c r="Q511" s="14">
        <v>85</v>
      </c>
      <c r="R511" s="14">
        <v>0</v>
      </c>
      <c r="S511" s="14">
        <v>215</v>
      </c>
      <c r="T511" s="14">
        <v>55</v>
      </c>
      <c r="U511" s="14">
        <v>208</v>
      </c>
      <c r="V511" s="14">
        <v>276</v>
      </c>
      <c r="W511" s="14">
        <v>190</v>
      </c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21</v>
      </c>
      <c r="M512" s="14">
        <v>8</v>
      </c>
      <c r="N512" s="14">
        <v>15</v>
      </c>
      <c r="O512" s="14">
        <v>7</v>
      </c>
      <c r="P512" s="14">
        <v>7</v>
      </c>
      <c r="Q512" s="14">
        <v>10</v>
      </c>
      <c r="R512" s="14">
        <v>11</v>
      </c>
      <c r="S512" s="14">
        <v>10</v>
      </c>
      <c r="T512" s="14">
        <v>10</v>
      </c>
      <c r="U512" s="14">
        <v>9</v>
      </c>
      <c r="V512" s="14">
        <v>18</v>
      </c>
      <c r="W512" s="14">
        <v>8</v>
      </c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22</v>
      </c>
      <c r="M513" s="14">
        <v>8</v>
      </c>
      <c r="N513" s="14">
        <v>15</v>
      </c>
      <c r="O513" s="14">
        <v>7</v>
      </c>
      <c r="P513" s="14">
        <v>7</v>
      </c>
      <c r="Q513" s="14">
        <v>10</v>
      </c>
      <c r="R513" s="14">
        <v>11</v>
      </c>
      <c r="S513" s="14">
        <v>10</v>
      </c>
      <c r="T513" s="14">
        <v>10</v>
      </c>
      <c r="U513" s="14">
        <v>9</v>
      </c>
      <c r="V513" s="14">
        <v>18</v>
      </c>
      <c r="W513" s="14">
        <v>8</v>
      </c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23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915</v>
      </c>
      <c r="M515" s="14">
        <v>1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1</v>
      </c>
      <c r="W515" s="14">
        <v>0</v>
      </c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24</v>
      </c>
      <c r="M516" s="14">
        <v>325</v>
      </c>
      <c r="N516" s="14">
        <v>350</v>
      </c>
      <c r="O516" s="14">
        <v>348</v>
      </c>
      <c r="P516" s="14">
        <v>125</v>
      </c>
      <c r="Q516" s="14">
        <v>350</v>
      </c>
      <c r="R516" s="14">
        <v>348</v>
      </c>
      <c r="S516" s="14">
        <v>346</v>
      </c>
      <c r="T516" s="14">
        <v>0</v>
      </c>
      <c r="U516" s="14">
        <v>348</v>
      </c>
      <c r="V516" s="14">
        <v>326</v>
      </c>
      <c r="W516" s="14">
        <v>338</v>
      </c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775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21</v>
      </c>
      <c r="M517" s="14">
        <v>0</v>
      </c>
      <c r="N517" s="14">
        <v>0</v>
      </c>
      <c r="O517" s="14">
        <v>4</v>
      </c>
      <c r="P517" s="14">
        <v>0</v>
      </c>
      <c r="Q517" s="14">
        <v>7</v>
      </c>
      <c r="R517" s="14">
        <v>0</v>
      </c>
      <c r="S517" s="14">
        <v>4</v>
      </c>
      <c r="T517" s="14">
        <v>0</v>
      </c>
      <c r="U517" s="14">
        <v>0</v>
      </c>
      <c r="V517" s="14">
        <v>2</v>
      </c>
      <c r="W517" s="14">
        <v>0</v>
      </c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775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22</v>
      </c>
      <c r="M518" s="14">
        <v>0</v>
      </c>
      <c r="N518" s="14">
        <v>0</v>
      </c>
      <c r="O518" s="14">
        <v>4</v>
      </c>
      <c r="P518" s="14">
        <v>0</v>
      </c>
      <c r="Q518" s="14">
        <v>7</v>
      </c>
      <c r="R518" s="14">
        <v>0</v>
      </c>
      <c r="S518" s="14">
        <v>4</v>
      </c>
      <c r="T518" s="14">
        <v>0</v>
      </c>
      <c r="U518" s="14">
        <v>0</v>
      </c>
      <c r="V518" s="14">
        <v>2</v>
      </c>
      <c r="W518" s="14">
        <v>0</v>
      </c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775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23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775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915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775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24</v>
      </c>
      <c r="M521" s="14">
        <v>65</v>
      </c>
      <c r="N521" s="14">
        <v>0</v>
      </c>
      <c r="O521" s="14">
        <v>48</v>
      </c>
      <c r="P521" s="14">
        <v>0</v>
      </c>
      <c r="Q521" s="14">
        <v>89</v>
      </c>
      <c r="R521" s="14">
        <v>0</v>
      </c>
      <c r="S521" s="14">
        <v>35</v>
      </c>
      <c r="T521" s="14">
        <v>0</v>
      </c>
      <c r="U521" s="14">
        <v>0</v>
      </c>
      <c r="V521" s="14">
        <v>85</v>
      </c>
      <c r="W521" s="14">
        <v>98</v>
      </c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21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4">
        <v>2</v>
      </c>
      <c r="S522" s="14">
        <v>1</v>
      </c>
      <c r="T522" s="14">
        <v>1</v>
      </c>
      <c r="U522" s="14">
        <v>8</v>
      </c>
      <c r="V522" s="14">
        <v>0</v>
      </c>
      <c r="W522" s="14">
        <v>1</v>
      </c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22</v>
      </c>
      <c r="M523" s="14">
        <v>9</v>
      </c>
      <c r="N523" s="14">
        <v>2</v>
      </c>
      <c r="O523" s="14">
        <v>0</v>
      </c>
      <c r="P523" s="14">
        <v>0</v>
      </c>
      <c r="Q523" s="14">
        <v>4</v>
      </c>
      <c r="R523" s="14">
        <v>2</v>
      </c>
      <c r="S523" s="14">
        <v>1</v>
      </c>
      <c r="T523" s="14">
        <v>0</v>
      </c>
      <c r="U523" s="14">
        <v>1</v>
      </c>
      <c r="V523" s="14">
        <v>0</v>
      </c>
      <c r="W523" s="14">
        <v>1</v>
      </c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23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915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1</v>
      </c>
      <c r="V525" s="14">
        <v>0</v>
      </c>
      <c r="W525" s="14">
        <v>0</v>
      </c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24</v>
      </c>
      <c r="M526" s="14">
        <v>450</v>
      </c>
      <c r="N526" s="14">
        <v>520</v>
      </c>
      <c r="O526" s="14">
        <v>0</v>
      </c>
      <c r="P526" s="14">
        <v>0</v>
      </c>
      <c r="Q526" s="14">
        <v>580</v>
      </c>
      <c r="R526" s="14">
        <v>520</v>
      </c>
      <c r="S526" s="14">
        <v>480</v>
      </c>
      <c r="T526" s="14">
        <v>540</v>
      </c>
      <c r="U526" s="14">
        <v>600</v>
      </c>
      <c r="V526" s="14">
        <v>0</v>
      </c>
      <c r="W526" s="14">
        <v>550</v>
      </c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21</v>
      </c>
      <c r="M527" s="14">
        <v>5</v>
      </c>
      <c r="N527" s="14">
        <v>5</v>
      </c>
      <c r="O527" s="14">
        <v>3</v>
      </c>
      <c r="P527" s="14">
        <v>2</v>
      </c>
      <c r="Q527" s="14">
        <v>0</v>
      </c>
      <c r="R527" s="14">
        <v>5</v>
      </c>
      <c r="S527" s="14">
        <v>3</v>
      </c>
      <c r="T527" s="14">
        <v>0</v>
      </c>
      <c r="U527" s="14">
        <v>2</v>
      </c>
      <c r="V527" s="14">
        <v>0</v>
      </c>
      <c r="W527" s="14">
        <v>0</v>
      </c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22</v>
      </c>
      <c r="M528" s="14">
        <v>0</v>
      </c>
      <c r="N528" s="14">
        <v>5</v>
      </c>
      <c r="O528" s="14">
        <v>0</v>
      </c>
      <c r="P528" s="14">
        <v>0</v>
      </c>
      <c r="Q528" s="14">
        <v>0</v>
      </c>
      <c r="R528" s="14">
        <v>5</v>
      </c>
      <c r="S528" s="14">
        <v>3</v>
      </c>
      <c r="T528" s="14">
        <v>0</v>
      </c>
      <c r="U528" s="14">
        <v>2</v>
      </c>
      <c r="V528" s="14">
        <v>0</v>
      </c>
      <c r="W528" s="14">
        <v>0</v>
      </c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23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915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24</v>
      </c>
      <c r="M531" s="14">
        <v>52</v>
      </c>
      <c r="N531" s="14">
        <v>71</v>
      </c>
      <c r="O531" s="14">
        <v>65</v>
      </c>
      <c r="P531" s="14">
        <v>32</v>
      </c>
      <c r="Q531" s="14">
        <v>0</v>
      </c>
      <c r="R531" s="14">
        <v>80</v>
      </c>
      <c r="S531" s="14">
        <v>63</v>
      </c>
      <c r="T531" s="14">
        <v>0</v>
      </c>
      <c r="U531" s="14">
        <v>38</v>
      </c>
      <c r="V531" s="14">
        <v>0</v>
      </c>
      <c r="W531" s="14">
        <v>61</v>
      </c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21</v>
      </c>
      <c r="M532" s="14">
        <v>0</v>
      </c>
      <c r="N532" s="14">
        <v>1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1</v>
      </c>
      <c r="W532" s="14">
        <v>0</v>
      </c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22</v>
      </c>
      <c r="M533" s="14">
        <v>0</v>
      </c>
      <c r="N533" s="14">
        <v>1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1</v>
      </c>
      <c r="W533" s="14">
        <v>0</v>
      </c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23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915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24</v>
      </c>
      <c r="M536" s="14">
        <v>0</v>
      </c>
      <c r="N536" s="14">
        <v>83</v>
      </c>
      <c r="O536" s="14">
        <v>310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160</v>
      </c>
      <c r="V536" s="14">
        <v>120</v>
      </c>
      <c r="W536" s="14">
        <v>0</v>
      </c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21</v>
      </c>
      <c r="M537" s="14">
        <v>0</v>
      </c>
      <c r="N537" s="14">
        <v>79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1</v>
      </c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22</v>
      </c>
      <c r="M538" s="14">
        <v>0</v>
      </c>
      <c r="N538" s="14">
        <v>79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1</v>
      </c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23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915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1</v>
      </c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24</v>
      </c>
      <c r="M541" s="14">
        <v>0</v>
      </c>
      <c r="N541" s="14">
        <v>182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70</v>
      </c>
      <c r="W541" s="14">
        <v>90</v>
      </c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21</v>
      </c>
      <c r="M542" s="14">
        <v>5</v>
      </c>
      <c r="N542" s="14">
        <v>0</v>
      </c>
      <c r="O542" s="14">
        <v>0</v>
      </c>
      <c r="P542" s="14">
        <v>2</v>
      </c>
      <c r="Q542" s="14">
        <v>0</v>
      </c>
      <c r="R542" s="14">
        <v>5</v>
      </c>
      <c r="S542" s="14">
        <v>6</v>
      </c>
      <c r="T542" s="14">
        <v>8</v>
      </c>
      <c r="U542" s="14">
        <v>5</v>
      </c>
      <c r="V542" s="14">
        <v>4</v>
      </c>
      <c r="W542" s="14">
        <v>4</v>
      </c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22</v>
      </c>
      <c r="M543" s="14">
        <v>5</v>
      </c>
      <c r="N543" s="14">
        <v>0</v>
      </c>
      <c r="O543" s="14">
        <v>0</v>
      </c>
      <c r="P543" s="14">
        <v>2</v>
      </c>
      <c r="Q543" s="14">
        <v>0</v>
      </c>
      <c r="R543" s="14">
        <v>0</v>
      </c>
      <c r="S543" s="14">
        <v>6</v>
      </c>
      <c r="T543" s="14">
        <v>8</v>
      </c>
      <c r="U543" s="14">
        <v>5</v>
      </c>
      <c r="V543" s="14">
        <v>4</v>
      </c>
      <c r="W543" s="14">
        <v>4</v>
      </c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23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915</v>
      </c>
      <c r="M545" s="14">
        <v>1</v>
      </c>
      <c r="N545" s="14">
        <v>0</v>
      </c>
      <c r="O545" s="14">
        <v>0</v>
      </c>
      <c r="P545" s="14">
        <v>1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24</v>
      </c>
      <c r="M546" s="14">
        <v>86</v>
      </c>
      <c r="N546" s="14">
        <v>0</v>
      </c>
      <c r="O546" s="14">
        <v>0</v>
      </c>
      <c r="P546" s="14">
        <v>95</v>
      </c>
      <c r="Q546" s="14">
        <v>0</v>
      </c>
      <c r="R546" s="14">
        <v>196</v>
      </c>
      <c r="S546" s="14">
        <v>311</v>
      </c>
      <c r="T546" s="14">
        <v>253</v>
      </c>
      <c r="U546" s="14">
        <v>223</v>
      </c>
      <c r="V546" s="14">
        <v>128</v>
      </c>
      <c r="W546" s="14">
        <v>271</v>
      </c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21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1</v>
      </c>
      <c r="W547" s="14">
        <v>0</v>
      </c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22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1</v>
      </c>
      <c r="W548" s="14">
        <v>0</v>
      </c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23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915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24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200</v>
      </c>
      <c r="W551" s="14">
        <v>0</v>
      </c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21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3</v>
      </c>
      <c r="V552" s="14">
        <v>2</v>
      </c>
      <c r="W552" s="14">
        <v>0</v>
      </c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22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3</v>
      </c>
      <c r="V553" s="14">
        <v>2</v>
      </c>
      <c r="W553" s="14">
        <v>0</v>
      </c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23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915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24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160</v>
      </c>
      <c r="V556" s="14">
        <v>175</v>
      </c>
      <c r="W556" s="14">
        <v>0</v>
      </c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21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22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23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915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24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777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21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5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777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22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5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777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23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777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915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1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777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24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356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934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21</v>
      </c>
      <c r="M567" s="14">
        <v>0</v>
      </c>
      <c r="N567" s="14">
        <v>3</v>
      </c>
      <c r="O567" s="14">
        <v>0</v>
      </c>
      <c r="P567" s="14">
        <v>2</v>
      </c>
      <c r="Q567" s="14">
        <v>0</v>
      </c>
      <c r="R567" s="14">
        <v>0</v>
      </c>
      <c r="S567" s="14">
        <v>1</v>
      </c>
      <c r="T567" s="14">
        <v>0</v>
      </c>
      <c r="U567" s="14">
        <v>0</v>
      </c>
      <c r="V567" s="14">
        <v>0</v>
      </c>
      <c r="W567" s="14">
        <v>1</v>
      </c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934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22</v>
      </c>
      <c r="M568" s="14">
        <v>0</v>
      </c>
      <c r="N568" s="14">
        <v>3</v>
      </c>
      <c r="O568" s="14">
        <v>0</v>
      </c>
      <c r="P568" s="14">
        <v>2</v>
      </c>
      <c r="Q568" s="14">
        <v>0</v>
      </c>
      <c r="R568" s="14">
        <v>0</v>
      </c>
      <c r="S568" s="14">
        <v>1</v>
      </c>
      <c r="T568" s="14">
        <v>0</v>
      </c>
      <c r="U568" s="14">
        <v>0</v>
      </c>
      <c r="V568" s="14">
        <v>0</v>
      </c>
      <c r="W568" s="14">
        <v>1</v>
      </c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934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23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934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915</v>
      </c>
      <c r="M570" s="14">
        <v>0</v>
      </c>
      <c r="N570" s="14">
        <v>2</v>
      </c>
      <c r="O570" s="14">
        <v>0</v>
      </c>
      <c r="P570" s="14">
        <v>1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1</v>
      </c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934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24</v>
      </c>
      <c r="M571" s="14">
        <v>0</v>
      </c>
      <c r="N571" s="14">
        <v>32</v>
      </c>
      <c r="O571" s="14">
        <v>0</v>
      </c>
      <c r="P571" s="14">
        <v>58</v>
      </c>
      <c r="Q571" s="14">
        <v>0</v>
      </c>
      <c r="R571" s="14">
        <v>0</v>
      </c>
      <c r="S571" s="14">
        <v>65</v>
      </c>
      <c r="T571" s="14">
        <v>0</v>
      </c>
      <c r="U571" s="14">
        <v>0</v>
      </c>
      <c r="V571" s="14">
        <v>0</v>
      </c>
      <c r="W571" s="14">
        <v>76</v>
      </c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21</v>
      </c>
      <c r="M572" s="14">
        <v>5</v>
      </c>
      <c r="N572" s="14">
        <v>6</v>
      </c>
      <c r="O572" s="14">
        <v>4</v>
      </c>
      <c r="P572" s="14">
        <v>5</v>
      </c>
      <c r="Q572" s="14">
        <v>0</v>
      </c>
      <c r="R572" s="14">
        <v>0</v>
      </c>
      <c r="S572" s="14">
        <v>1</v>
      </c>
      <c r="T572" s="14">
        <v>0</v>
      </c>
      <c r="U572" s="14">
        <v>0</v>
      </c>
      <c r="V572" s="14">
        <v>0</v>
      </c>
      <c r="W572" s="14">
        <v>0</v>
      </c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22</v>
      </c>
      <c r="M573" s="14">
        <v>5</v>
      </c>
      <c r="N573" s="14">
        <v>6</v>
      </c>
      <c r="O573" s="14">
        <v>4</v>
      </c>
      <c r="P573" s="14">
        <v>5</v>
      </c>
      <c r="Q573" s="14">
        <v>0</v>
      </c>
      <c r="R573" s="14">
        <v>0</v>
      </c>
      <c r="S573" s="14">
        <v>1</v>
      </c>
      <c r="T573" s="14">
        <v>0</v>
      </c>
      <c r="U573" s="14">
        <v>0</v>
      </c>
      <c r="V573" s="14">
        <v>0</v>
      </c>
      <c r="W573" s="14">
        <v>0</v>
      </c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23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915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1</v>
      </c>
      <c r="T575" s="14">
        <v>0</v>
      </c>
      <c r="U575" s="14">
        <v>0</v>
      </c>
      <c r="V575" s="14">
        <v>0</v>
      </c>
      <c r="W575" s="14">
        <v>0</v>
      </c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24</v>
      </c>
      <c r="M576" s="14">
        <v>210</v>
      </c>
      <c r="N576" s="14">
        <v>340</v>
      </c>
      <c r="O576" s="14">
        <v>250</v>
      </c>
      <c r="P576" s="14">
        <v>450</v>
      </c>
      <c r="Q576" s="14">
        <v>0</v>
      </c>
      <c r="R576" s="14">
        <v>0</v>
      </c>
      <c r="S576" s="14">
        <v>235</v>
      </c>
      <c r="T576" s="14">
        <v>0</v>
      </c>
      <c r="U576" s="14">
        <v>0</v>
      </c>
      <c r="V576" s="14">
        <v>0</v>
      </c>
      <c r="W576" s="14">
        <v>0</v>
      </c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21</v>
      </c>
      <c r="M577" s="14">
        <v>46</v>
      </c>
      <c r="N577" s="14">
        <v>58</v>
      </c>
      <c r="O577" s="14">
        <v>87</v>
      </c>
      <c r="P577" s="14">
        <v>54</v>
      </c>
      <c r="Q577" s="14">
        <v>50</v>
      </c>
      <c r="R577" s="14">
        <v>37</v>
      </c>
      <c r="S577" s="14">
        <v>53</v>
      </c>
      <c r="T577" s="14">
        <v>37</v>
      </c>
      <c r="U577" s="14">
        <v>45</v>
      </c>
      <c r="V577" s="14">
        <v>57</v>
      </c>
      <c r="W577" s="14">
        <v>48</v>
      </c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22</v>
      </c>
      <c r="M578" s="14">
        <v>46</v>
      </c>
      <c r="N578" s="14">
        <v>58</v>
      </c>
      <c r="O578" s="14">
        <v>87</v>
      </c>
      <c r="P578" s="14">
        <v>54</v>
      </c>
      <c r="Q578" s="14">
        <v>50</v>
      </c>
      <c r="R578" s="14">
        <v>37</v>
      </c>
      <c r="S578" s="14">
        <v>53</v>
      </c>
      <c r="T578" s="14">
        <v>37</v>
      </c>
      <c r="U578" s="14">
        <v>45</v>
      </c>
      <c r="V578" s="14">
        <v>57</v>
      </c>
      <c r="W578" s="14">
        <v>48</v>
      </c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23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915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1</v>
      </c>
      <c r="T580" s="14">
        <v>0</v>
      </c>
      <c r="U580" s="14">
        <v>0</v>
      </c>
      <c r="V580" s="14">
        <v>0</v>
      </c>
      <c r="W580" s="14">
        <v>1</v>
      </c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24</v>
      </c>
      <c r="M581" s="14">
        <v>3310</v>
      </c>
      <c r="N581" s="14">
        <v>1200</v>
      </c>
      <c r="O581" s="14">
        <v>1378</v>
      </c>
      <c r="P581" s="14">
        <v>1535</v>
      </c>
      <c r="Q581" s="14">
        <v>1357</v>
      </c>
      <c r="R581" s="14">
        <v>1325</v>
      </c>
      <c r="S581" s="14">
        <v>1525</v>
      </c>
      <c r="T581" s="14">
        <v>950</v>
      </c>
      <c r="U581" s="14">
        <v>1235</v>
      </c>
      <c r="V581" s="14">
        <v>1358</v>
      </c>
      <c r="W581" s="14">
        <v>1250</v>
      </c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807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23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807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915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807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24</v>
      </c>
      <c r="M584" s="14">
        <v>180</v>
      </c>
      <c r="N584" s="14">
        <v>210</v>
      </c>
      <c r="O584" s="14">
        <v>201</v>
      </c>
      <c r="P584" s="14">
        <v>185</v>
      </c>
      <c r="Q584" s="14">
        <v>190</v>
      </c>
      <c r="R584" s="14">
        <v>190</v>
      </c>
      <c r="S584" s="14">
        <v>0</v>
      </c>
      <c r="T584" s="14">
        <v>200</v>
      </c>
      <c r="U584" s="14">
        <v>190</v>
      </c>
      <c r="V584" s="14">
        <v>200</v>
      </c>
      <c r="W584" s="14">
        <v>190</v>
      </c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807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21</v>
      </c>
      <c r="M585" s="14">
        <v>4</v>
      </c>
      <c r="N585" s="14">
        <v>5</v>
      </c>
      <c r="O585" s="14">
        <v>6</v>
      </c>
      <c r="P585" s="14">
        <v>4</v>
      </c>
      <c r="Q585" s="14">
        <v>3</v>
      </c>
      <c r="R585" s="14">
        <v>3</v>
      </c>
      <c r="S585" s="14">
        <v>0</v>
      </c>
      <c r="T585" s="14">
        <v>5</v>
      </c>
      <c r="U585" s="14">
        <v>4</v>
      </c>
      <c r="V585" s="14">
        <v>5</v>
      </c>
      <c r="W585" s="14">
        <v>4</v>
      </c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807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22</v>
      </c>
      <c r="M586" s="14">
        <v>4</v>
      </c>
      <c r="N586" s="14">
        <v>5</v>
      </c>
      <c r="O586" s="14">
        <v>6</v>
      </c>
      <c r="P586" s="14">
        <v>4</v>
      </c>
      <c r="Q586" s="14">
        <v>3</v>
      </c>
      <c r="R586" s="14">
        <v>3</v>
      </c>
      <c r="S586" s="14">
        <v>0</v>
      </c>
      <c r="T586" s="14">
        <v>5</v>
      </c>
      <c r="U586" s="14">
        <v>4</v>
      </c>
      <c r="V586" s="14">
        <v>5</v>
      </c>
      <c r="W586" s="14">
        <v>4</v>
      </c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808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23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808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915</v>
      </c>
      <c r="M588" s="14">
        <v>1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1</v>
      </c>
      <c r="W588" s="14">
        <v>0</v>
      </c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808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24</v>
      </c>
      <c r="M589" s="14">
        <v>250</v>
      </c>
      <c r="N589" s="14">
        <v>0</v>
      </c>
      <c r="O589" s="14">
        <v>0</v>
      </c>
      <c r="P589" s="14">
        <v>250</v>
      </c>
      <c r="Q589" s="14">
        <v>250</v>
      </c>
      <c r="R589" s="14">
        <v>250</v>
      </c>
      <c r="S589" s="14">
        <v>250</v>
      </c>
      <c r="T589" s="14">
        <v>250</v>
      </c>
      <c r="U589" s="14">
        <v>250</v>
      </c>
      <c r="V589" s="14">
        <v>230</v>
      </c>
      <c r="W589" s="14">
        <v>0</v>
      </c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808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21</v>
      </c>
      <c r="M590" s="14">
        <v>6</v>
      </c>
      <c r="N590" s="14">
        <v>0</v>
      </c>
      <c r="O590" s="14">
        <v>0</v>
      </c>
      <c r="P590" s="14">
        <v>6</v>
      </c>
      <c r="Q590" s="14">
        <v>30</v>
      </c>
      <c r="R590" s="14">
        <v>24</v>
      </c>
      <c r="S590" s="14">
        <v>5</v>
      </c>
      <c r="T590" s="14">
        <v>10</v>
      </c>
      <c r="U590" s="14">
        <v>10</v>
      </c>
      <c r="V590" s="14">
        <v>28</v>
      </c>
      <c r="W590" s="14">
        <v>28</v>
      </c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808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22</v>
      </c>
      <c r="M591" s="14">
        <v>6</v>
      </c>
      <c r="N591" s="14">
        <v>0</v>
      </c>
      <c r="O591" s="14">
        <v>0</v>
      </c>
      <c r="P591" s="14">
        <v>5</v>
      </c>
      <c r="Q591" s="14">
        <v>30</v>
      </c>
      <c r="R591" s="14">
        <v>24</v>
      </c>
      <c r="S591" s="14">
        <v>5</v>
      </c>
      <c r="T591" s="14">
        <v>10</v>
      </c>
      <c r="U591" s="14">
        <v>10</v>
      </c>
      <c r="V591" s="14">
        <v>28</v>
      </c>
      <c r="W591" s="14">
        <v>28</v>
      </c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21</v>
      </c>
      <c r="M592" s="14">
        <v>4</v>
      </c>
      <c r="N592" s="14">
        <v>8</v>
      </c>
      <c r="O592" s="14">
        <v>9</v>
      </c>
      <c r="P592" s="14">
        <v>4</v>
      </c>
      <c r="Q592" s="14">
        <v>7</v>
      </c>
      <c r="R592" s="14">
        <v>6</v>
      </c>
      <c r="S592" s="14">
        <v>4</v>
      </c>
      <c r="T592" s="14">
        <v>5</v>
      </c>
      <c r="U592" s="14">
        <v>5</v>
      </c>
      <c r="V592" s="14">
        <v>3</v>
      </c>
      <c r="W592" s="14">
        <v>6</v>
      </c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22</v>
      </c>
      <c r="M593" s="14">
        <v>4</v>
      </c>
      <c r="N593" s="14">
        <v>8</v>
      </c>
      <c r="O593" s="14">
        <v>9</v>
      </c>
      <c r="P593" s="14">
        <v>4</v>
      </c>
      <c r="Q593" s="14">
        <v>7</v>
      </c>
      <c r="R593" s="14">
        <v>6</v>
      </c>
      <c r="S593" s="14">
        <v>4</v>
      </c>
      <c r="T593" s="14">
        <v>5</v>
      </c>
      <c r="U593" s="14">
        <v>5</v>
      </c>
      <c r="V593" s="14">
        <v>3</v>
      </c>
      <c r="W593" s="14">
        <v>6</v>
      </c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23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915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24</v>
      </c>
      <c r="M596" s="14">
        <v>420</v>
      </c>
      <c r="N596" s="14">
        <v>380</v>
      </c>
      <c r="O596" s="14">
        <v>480</v>
      </c>
      <c r="P596" s="14">
        <v>420</v>
      </c>
      <c r="Q596" s="14">
        <v>360</v>
      </c>
      <c r="R596" s="14">
        <v>420</v>
      </c>
      <c r="S596" s="14">
        <v>320</v>
      </c>
      <c r="T596" s="14">
        <v>320</v>
      </c>
      <c r="U596" s="14">
        <v>380</v>
      </c>
      <c r="V596" s="14">
        <v>350</v>
      </c>
      <c r="W596" s="14">
        <v>300</v>
      </c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1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22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1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23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915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24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97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21</v>
      </c>
      <c r="M602" s="14">
        <v>6</v>
      </c>
      <c r="N602" s="14">
        <v>5</v>
      </c>
      <c r="O602" s="14">
        <v>6</v>
      </c>
      <c r="P602" s="14">
        <v>12</v>
      </c>
      <c r="Q602" s="14">
        <v>4</v>
      </c>
      <c r="R602" s="14">
        <v>5</v>
      </c>
      <c r="S602" s="14">
        <v>3</v>
      </c>
      <c r="T602" s="14">
        <v>5</v>
      </c>
      <c r="U602" s="14">
        <v>3</v>
      </c>
      <c r="V602" s="14">
        <v>4</v>
      </c>
      <c r="W602" s="14">
        <v>5</v>
      </c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22</v>
      </c>
      <c r="M603" s="14">
        <v>6</v>
      </c>
      <c r="N603" s="14">
        <v>5</v>
      </c>
      <c r="O603" s="14">
        <v>6</v>
      </c>
      <c r="P603" s="14">
        <v>12</v>
      </c>
      <c r="Q603" s="14">
        <v>4</v>
      </c>
      <c r="R603" s="14">
        <v>5</v>
      </c>
      <c r="S603" s="14">
        <v>3</v>
      </c>
      <c r="T603" s="14">
        <v>5</v>
      </c>
      <c r="U603" s="14">
        <v>3</v>
      </c>
      <c r="V603" s="14">
        <v>4</v>
      </c>
      <c r="W603" s="14">
        <v>5</v>
      </c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23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915</v>
      </c>
      <c r="M605" s="14">
        <v>0</v>
      </c>
      <c r="N605" s="14">
        <v>0</v>
      </c>
      <c r="O605" s="14">
        <v>1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24</v>
      </c>
      <c r="M606" s="14">
        <v>138</v>
      </c>
      <c r="N606" s="14">
        <v>180</v>
      </c>
      <c r="O606" s="14">
        <v>160</v>
      </c>
      <c r="P606" s="14">
        <v>220</v>
      </c>
      <c r="Q606" s="14">
        <v>120</v>
      </c>
      <c r="R606" s="14">
        <v>150</v>
      </c>
      <c r="S606" s="14">
        <v>145</v>
      </c>
      <c r="T606" s="14">
        <v>110</v>
      </c>
      <c r="U606" s="14">
        <v>100</v>
      </c>
      <c r="V606" s="14">
        <v>110</v>
      </c>
      <c r="W606" s="14">
        <v>120</v>
      </c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21</v>
      </c>
      <c r="M607" s="14">
        <v>4</v>
      </c>
      <c r="N607" s="14">
        <v>5</v>
      </c>
      <c r="O607" s="14">
        <v>5</v>
      </c>
      <c r="P607" s="14">
        <v>4</v>
      </c>
      <c r="Q607" s="14">
        <v>4</v>
      </c>
      <c r="R607" s="14">
        <v>2</v>
      </c>
      <c r="S607" s="14">
        <v>5</v>
      </c>
      <c r="T607" s="14">
        <v>3</v>
      </c>
      <c r="U607" s="14">
        <v>4</v>
      </c>
      <c r="V607" s="14">
        <v>5</v>
      </c>
      <c r="W607" s="14">
        <v>4</v>
      </c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22</v>
      </c>
      <c r="M608" s="14">
        <v>1</v>
      </c>
      <c r="N608" s="14">
        <v>5</v>
      </c>
      <c r="O608" s="14">
        <v>5</v>
      </c>
      <c r="P608" s="14">
        <v>4</v>
      </c>
      <c r="Q608" s="14">
        <v>4</v>
      </c>
      <c r="R608" s="14">
        <v>2</v>
      </c>
      <c r="S608" s="14">
        <v>5</v>
      </c>
      <c r="T608" s="14">
        <v>3</v>
      </c>
      <c r="U608" s="14">
        <v>4</v>
      </c>
      <c r="V608" s="14">
        <v>5</v>
      </c>
      <c r="W608" s="14">
        <v>4</v>
      </c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23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915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24</v>
      </c>
      <c r="M611" s="14">
        <v>180</v>
      </c>
      <c r="N611" s="14">
        <v>260</v>
      </c>
      <c r="O611" s="14">
        <v>280</v>
      </c>
      <c r="P611" s="14">
        <v>260</v>
      </c>
      <c r="Q611" s="14">
        <v>260</v>
      </c>
      <c r="R611" s="14">
        <v>240</v>
      </c>
      <c r="S611" s="14">
        <v>220</v>
      </c>
      <c r="T611" s="14">
        <v>260</v>
      </c>
      <c r="U611" s="14">
        <v>260</v>
      </c>
      <c r="V611" s="14">
        <v>280</v>
      </c>
      <c r="W611" s="14">
        <v>260</v>
      </c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21</v>
      </c>
      <c r="M612" s="14">
        <v>5</v>
      </c>
      <c r="N612" s="14">
        <v>4</v>
      </c>
      <c r="O612" s="14">
        <v>4</v>
      </c>
      <c r="P612" s="14">
        <v>3</v>
      </c>
      <c r="Q612" s="14">
        <v>4</v>
      </c>
      <c r="R612" s="14">
        <v>4</v>
      </c>
      <c r="S612" s="14">
        <v>0</v>
      </c>
      <c r="T612" s="14">
        <v>6</v>
      </c>
      <c r="U612" s="14">
        <v>4</v>
      </c>
      <c r="V612" s="14">
        <v>4</v>
      </c>
      <c r="W612" s="14">
        <v>5</v>
      </c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22</v>
      </c>
      <c r="M613" s="14">
        <v>5</v>
      </c>
      <c r="N613" s="14">
        <v>4</v>
      </c>
      <c r="O613" s="14">
        <v>4</v>
      </c>
      <c r="P613" s="14">
        <v>3</v>
      </c>
      <c r="Q613" s="14">
        <v>4</v>
      </c>
      <c r="R613" s="14">
        <v>4</v>
      </c>
      <c r="S613" s="14">
        <v>0</v>
      </c>
      <c r="T613" s="14">
        <v>6</v>
      </c>
      <c r="U613" s="14">
        <v>4</v>
      </c>
      <c r="V613" s="14">
        <v>4</v>
      </c>
      <c r="W613" s="14">
        <v>5</v>
      </c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23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915</v>
      </c>
      <c r="M615" s="14">
        <v>0</v>
      </c>
      <c r="N615" s="14">
        <v>0</v>
      </c>
      <c r="O615" s="14">
        <v>0</v>
      </c>
      <c r="P615" s="14">
        <v>1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24</v>
      </c>
      <c r="M616" s="14">
        <v>120</v>
      </c>
      <c r="N616" s="14">
        <v>110</v>
      </c>
      <c r="O616" s="14">
        <v>110</v>
      </c>
      <c r="P616" s="14">
        <v>110</v>
      </c>
      <c r="Q616" s="14">
        <v>110</v>
      </c>
      <c r="R616" s="14">
        <v>110</v>
      </c>
      <c r="S616" s="14">
        <v>0</v>
      </c>
      <c r="T616" s="14">
        <v>110</v>
      </c>
      <c r="U616" s="14">
        <v>110</v>
      </c>
      <c r="V616" s="14">
        <v>110</v>
      </c>
      <c r="W616" s="14">
        <v>110</v>
      </c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21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22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23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915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24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933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21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933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22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933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23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933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915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933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24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809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21</v>
      </c>
      <c r="M627" s="14">
        <v>4</v>
      </c>
      <c r="N627" s="14">
        <v>2</v>
      </c>
      <c r="O627" s="14">
        <v>2</v>
      </c>
      <c r="P627" s="14">
        <v>0</v>
      </c>
      <c r="Q627" s="14">
        <v>0</v>
      </c>
      <c r="R627" s="14">
        <v>0</v>
      </c>
      <c r="S627" s="14">
        <v>2</v>
      </c>
      <c r="T627" s="14">
        <v>4</v>
      </c>
      <c r="U627" s="14">
        <v>1</v>
      </c>
      <c r="V627" s="14">
        <v>0</v>
      </c>
      <c r="W627" s="14">
        <v>0</v>
      </c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809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22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4">
        <v>0</v>
      </c>
      <c r="S628" s="14">
        <v>2</v>
      </c>
      <c r="T628" s="14">
        <v>4</v>
      </c>
      <c r="U628" s="14">
        <v>1</v>
      </c>
      <c r="V628" s="14">
        <v>0</v>
      </c>
      <c r="W628" s="14">
        <v>0</v>
      </c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809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23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809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915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809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24</v>
      </c>
      <c r="M631" s="14">
        <v>160</v>
      </c>
      <c r="N631" s="14">
        <v>508</v>
      </c>
      <c r="O631" s="14">
        <v>132</v>
      </c>
      <c r="P631" s="14">
        <v>0</v>
      </c>
      <c r="Q631" s="14">
        <v>0</v>
      </c>
      <c r="R631" s="14">
        <v>0</v>
      </c>
      <c r="S631" s="14">
        <v>420</v>
      </c>
      <c r="T631" s="14">
        <v>582</v>
      </c>
      <c r="U631" s="14">
        <v>389</v>
      </c>
      <c r="V631" s="14">
        <v>0</v>
      </c>
      <c r="W631" s="14">
        <v>0</v>
      </c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21</v>
      </c>
      <c r="M632" s="14">
        <v>5</v>
      </c>
      <c r="N632" s="14">
        <v>4</v>
      </c>
      <c r="O632" s="14">
        <v>0</v>
      </c>
      <c r="P632" s="14">
        <v>4</v>
      </c>
      <c r="Q632" s="14">
        <v>5</v>
      </c>
      <c r="R632" s="14">
        <v>0</v>
      </c>
      <c r="S632" s="14">
        <v>4</v>
      </c>
      <c r="T632" s="14">
        <v>3</v>
      </c>
      <c r="U632" s="14">
        <v>5</v>
      </c>
      <c r="V632" s="14">
        <v>4</v>
      </c>
      <c r="W632" s="14">
        <v>5</v>
      </c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22</v>
      </c>
      <c r="M633" s="14">
        <v>5</v>
      </c>
      <c r="N633" s="14">
        <v>4</v>
      </c>
      <c r="O633" s="14">
        <v>0</v>
      </c>
      <c r="P633" s="14">
        <v>4</v>
      </c>
      <c r="Q633" s="14">
        <v>5</v>
      </c>
      <c r="R633" s="14">
        <v>0</v>
      </c>
      <c r="S633" s="14">
        <v>4</v>
      </c>
      <c r="T633" s="14">
        <v>3</v>
      </c>
      <c r="U633" s="14">
        <v>5</v>
      </c>
      <c r="V633" s="14">
        <v>4</v>
      </c>
      <c r="W633" s="14">
        <v>5</v>
      </c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23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915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24</v>
      </c>
      <c r="M636" s="14">
        <v>180</v>
      </c>
      <c r="N636" s="14">
        <v>1200</v>
      </c>
      <c r="O636" s="14">
        <v>0</v>
      </c>
      <c r="P636" s="14">
        <v>250</v>
      </c>
      <c r="Q636" s="14">
        <v>250</v>
      </c>
      <c r="R636" s="14">
        <v>0</v>
      </c>
      <c r="S636" s="14">
        <v>250</v>
      </c>
      <c r="T636" s="14">
        <v>189</v>
      </c>
      <c r="U636" s="14">
        <v>350</v>
      </c>
      <c r="V636" s="14">
        <v>280</v>
      </c>
      <c r="W636" s="14">
        <v>290</v>
      </c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21</v>
      </c>
      <c r="M637" s="14">
        <v>2</v>
      </c>
      <c r="N637" s="14">
        <v>0</v>
      </c>
      <c r="O637" s="14">
        <v>0</v>
      </c>
      <c r="P637" s="14">
        <v>3</v>
      </c>
      <c r="Q637" s="14">
        <v>0</v>
      </c>
      <c r="R637" s="14">
        <v>4</v>
      </c>
      <c r="S637" s="14">
        <v>0</v>
      </c>
      <c r="T637" s="14">
        <v>6</v>
      </c>
      <c r="U637" s="14">
        <v>2</v>
      </c>
      <c r="V637" s="14">
        <v>4</v>
      </c>
      <c r="W637" s="14">
        <v>0</v>
      </c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22</v>
      </c>
      <c r="M638" s="14">
        <v>2</v>
      </c>
      <c r="N638" s="14">
        <v>0</v>
      </c>
      <c r="O638" s="14">
        <v>0</v>
      </c>
      <c r="P638" s="14">
        <v>3</v>
      </c>
      <c r="Q638" s="14">
        <v>0</v>
      </c>
      <c r="R638" s="14">
        <v>4</v>
      </c>
      <c r="S638" s="14">
        <v>0</v>
      </c>
      <c r="T638" s="14">
        <v>6</v>
      </c>
      <c r="U638" s="14">
        <v>2</v>
      </c>
      <c r="V638" s="14">
        <v>4</v>
      </c>
      <c r="W638" s="14">
        <v>0</v>
      </c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23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915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24</v>
      </c>
      <c r="M641" s="14">
        <v>86</v>
      </c>
      <c r="N641" s="14">
        <v>0</v>
      </c>
      <c r="O641" s="14">
        <v>0</v>
      </c>
      <c r="P641" s="14">
        <v>207</v>
      </c>
      <c r="Q641" s="14">
        <v>0</v>
      </c>
      <c r="R641" s="14">
        <v>382</v>
      </c>
      <c r="S641" s="14">
        <v>0</v>
      </c>
      <c r="T641" s="14">
        <v>180</v>
      </c>
      <c r="U641" s="14">
        <v>347</v>
      </c>
      <c r="V641" s="14">
        <v>281</v>
      </c>
      <c r="W641" s="14">
        <v>0</v>
      </c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21</v>
      </c>
      <c r="M642" s="14">
        <v>0</v>
      </c>
      <c r="N642" s="14">
        <v>5</v>
      </c>
      <c r="O642" s="14">
        <v>3</v>
      </c>
      <c r="P642" s="14">
        <v>2</v>
      </c>
      <c r="Q642" s="14">
        <v>1</v>
      </c>
      <c r="R642" s="14">
        <v>2</v>
      </c>
      <c r="S642" s="14">
        <v>0</v>
      </c>
      <c r="T642" s="14">
        <v>1</v>
      </c>
      <c r="U642" s="14">
        <v>3</v>
      </c>
      <c r="V642" s="14">
        <v>1</v>
      </c>
      <c r="W642" s="14">
        <v>2</v>
      </c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22</v>
      </c>
      <c r="M643" s="14">
        <v>0</v>
      </c>
      <c r="N643" s="14">
        <v>5</v>
      </c>
      <c r="O643" s="14">
        <v>3</v>
      </c>
      <c r="P643" s="14">
        <v>2</v>
      </c>
      <c r="Q643" s="14">
        <v>1</v>
      </c>
      <c r="R643" s="14">
        <v>2</v>
      </c>
      <c r="S643" s="14">
        <v>0</v>
      </c>
      <c r="T643" s="14">
        <v>1</v>
      </c>
      <c r="U643" s="14">
        <v>3</v>
      </c>
      <c r="V643" s="14">
        <v>1</v>
      </c>
      <c r="W643" s="14">
        <v>2</v>
      </c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23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915</v>
      </c>
      <c r="M645" s="14">
        <v>0</v>
      </c>
      <c r="N645" s="14">
        <v>0</v>
      </c>
      <c r="O645" s="14">
        <v>0</v>
      </c>
      <c r="P645" s="14">
        <v>1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24</v>
      </c>
      <c r="M646" s="14">
        <v>0</v>
      </c>
      <c r="N646" s="14">
        <v>280</v>
      </c>
      <c r="O646" s="14">
        <v>232</v>
      </c>
      <c r="P646" s="14">
        <v>189</v>
      </c>
      <c r="Q646" s="14">
        <v>385</v>
      </c>
      <c r="R646" s="14">
        <v>185</v>
      </c>
      <c r="S646" s="14">
        <v>0</v>
      </c>
      <c r="T646" s="14">
        <v>243</v>
      </c>
      <c r="U646" s="14">
        <v>318</v>
      </c>
      <c r="V646" s="14">
        <v>139</v>
      </c>
      <c r="W646" s="14">
        <v>314</v>
      </c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21</v>
      </c>
      <c r="M647" s="14">
        <v>2</v>
      </c>
      <c r="N647" s="14">
        <v>0</v>
      </c>
      <c r="O647" s="14">
        <v>0</v>
      </c>
      <c r="P647" s="14">
        <v>2</v>
      </c>
      <c r="Q647" s="14">
        <v>4</v>
      </c>
      <c r="R647" s="14">
        <v>4</v>
      </c>
      <c r="S647" s="14">
        <v>14</v>
      </c>
      <c r="T647" s="14">
        <v>7</v>
      </c>
      <c r="U647" s="14">
        <v>2</v>
      </c>
      <c r="V647" s="14">
        <v>2</v>
      </c>
      <c r="W647" s="14">
        <v>4</v>
      </c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22</v>
      </c>
      <c r="M648" s="14">
        <v>2</v>
      </c>
      <c r="N648" s="14">
        <v>0</v>
      </c>
      <c r="O648" s="14">
        <v>0</v>
      </c>
      <c r="P648" s="14">
        <v>2</v>
      </c>
      <c r="Q648" s="14">
        <v>4</v>
      </c>
      <c r="R648" s="14">
        <v>4</v>
      </c>
      <c r="S648" s="14">
        <v>14</v>
      </c>
      <c r="T648" s="14">
        <v>7</v>
      </c>
      <c r="U648" s="14">
        <v>2</v>
      </c>
      <c r="V648" s="14">
        <v>2</v>
      </c>
      <c r="W648" s="14">
        <v>4</v>
      </c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23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915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24</v>
      </c>
      <c r="M651" s="14">
        <v>97</v>
      </c>
      <c r="N651" s="14">
        <v>0</v>
      </c>
      <c r="O651" s="14">
        <v>0</v>
      </c>
      <c r="P651" s="14">
        <v>186</v>
      </c>
      <c r="Q651" s="14">
        <v>420</v>
      </c>
      <c r="R651" s="14">
        <v>336</v>
      </c>
      <c r="S651" s="14">
        <v>356</v>
      </c>
      <c r="T651" s="14">
        <v>160</v>
      </c>
      <c r="U651" s="14">
        <v>425</v>
      </c>
      <c r="V651" s="14">
        <v>413</v>
      </c>
      <c r="W651" s="14">
        <v>245</v>
      </c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21</v>
      </c>
      <c r="M652" s="14">
        <v>2</v>
      </c>
      <c r="N652" s="14">
        <v>2</v>
      </c>
      <c r="O652" s="14">
        <v>1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1</v>
      </c>
      <c r="W652" s="14">
        <v>1</v>
      </c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22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1</v>
      </c>
      <c r="W653" s="14">
        <v>1</v>
      </c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23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915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24</v>
      </c>
      <c r="M656" s="14">
        <v>150</v>
      </c>
      <c r="N656" s="14">
        <v>190</v>
      </c>
      <c r="O656" s="14">
        <v>230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200</v>
      </c>
      <c r="W656" s="14">
        <v>150</v>
      </c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23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915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24</v>
      </c>
      <c r="M659" s="14">
        <v>301</v>
      </c>
      <c r="N659" s="14">
        <v>275</v>
      </c>
      <c r="O659" s="14">
        <v>280</v>
      </c>
      <c r="P659" s="14">
        <v>330</v>
      </c>
      <c r="Q659" s="14">
        <v>410</v>
      </c>
      <c r="R659" s="14">
        <v>390</v>
      </c>
      <c r="S659" s="14">
        <v>305</v>
      </c>
      <c r="T659" s="14">
        <v>300</v>
      </c>
      <c r="U659" s="14">
        <v>300</v>
      </c>
      <c r="V659" s="14">
        <v>300</v>
      </c>
      <c r="W659" s="14">
        <v>461</v>
      </c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21</v>
      </c>
      <c r="M660" s="14">
        <v>5</v>
      </c>
      <c r="N660" s="14">
        <v>10</v>
      </c>
      <c r="O660" s="14">
        <v>22</v>
      </c>
      <c r="P660" s="14">
        <v>14</v>
      </c>
      <c r="Q660" s="14">
        <v>3</v>
      </c>
      <c r="R660" s="14">
        <v>6</v>
      </c>
      <c r="S660" s="14">
        <v>22</v>
      </c>
      <c r="T660" s="14">
        <v>16</v>
      </c>
      <c r="U660" s="14">
        <v>12</v>
      </c>
      <c r="V660" s="14">
        <v>9</v>
      </c>
      <c r="W660" s="14">
        <v>8</v>
      </c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22</v>
      </c>
      <c r="M661" s="14">
        <v>5</v>
      </c>
      <c r="N661" s="14">
        <v>0</v>
      </c>
      <c r="O661" s="14">
        <v>22</v>
      </c>
      <c r="P661" s="14">
        <v>14</v>
      </c>
      <c r="Q661" s="14">
        <v>0</v>
      </c>
      <c r="R661" s="14">
        <v>6</v>
      </c>
      <c r="S661" s="14">
        <v>22</v>
      </c>
      <c r="T661" s="14">
        <v>16</v>
      </c>
      <c r="U661" s="14">
        <v>12</v>
      </c>
      <c r="V661" s="14">
        <v>0</v>
      </c>
      <c r="W661" s="14">
        <v>0</v>
      </c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21</v>
      </c>
      <c r="M662" s="14">
        <v>10</v>
      </c>
      <c r="N662" s="14">
        <v>14</v>
      </c>
      <c r="O662" s="14">
        <v>5</v>
      </c>
      <c r="P662" s="14">
        <v>3</v>
      </c>
      <c r="Q662" s="14">
        <v>7</v>
      </c>
      <c r="R662" s="14">
        <v>13</v>
      </c>
      <c r="S662" s="14">
        <v>7</v>
      </c>
      <c r="T662" s="14">
        <v>0</v>
      </c>
      <c r="U662" s="14">
        <v>6</v>
      </c>
      <c r="V662" s="14">
        <v>4</v>
      </c>
      <c r="W662" s="14">
        <v>5</v>
      </c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22</v>
      </c>
      <c r="M663" s="14">
        <v>10</v>
      </c>
      <c r="N663" s="14">
        <v>14</v>
      </c>
      <c r="O663" s="14">
        <v>5</v>
      </c>
      <c r="P663" s="14">
        <v>3</v>
      </c>
      <c r="Q663" s="14">
        <v>7</v>
      </c>
      <c r="R663" s="14">
        <v>0</v>
      </c>
      <c r="S663" s="14">
        <v>7</v>
      </c>
      <c r="T663" s="14">
        <v>0</v>
      </c>
      <c r="U663" s="14">
        <v>6</v>
      </c>
      <c r="V663" s="14">
        <v>0</v>
      </c>
      <c r="W663" s="14">
        <v>0</v>
      </c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23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915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24</v>
      </c>
      <c r="M666" s="14">
        <v>113</v>
      </c>
      <c r="N666" s="14">
        <v>63</v>
      </c>
      <c r="O666" s="14">
        <v>120</v>
      </c>
      <c r="P666" s="14">
        <v>113</v>
      </c>
      <c r="Q666" s="14">
        <v>113</v>
      </c>
      <c r="R666" s="14">
        <v>113</v>
      </c>
      <c r="S666" s="14">
        <v>190</v>
      </c>
      <c r="T666" s="14">
        <v>0</v>
      </c>
      <c r="U666" s="14">
        <v>140</v>
      </c>
      <c r="V666" s="14">
        <v>180</v>
      </c>
      <c r="W666" s="14">
        <v>120</v>
      </c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21</v>
      </c>
      <c r="M667" s="14">
        <v>1</v>
      </c>
      <c r="N667" s="14">
        <v>5</v>
      </c>
      <c r="O667" s="14">
        <v>6</v>
      </c>
      <c r="P667" s="14">
        <v>3</v>
      </c>
      <c r="Q667" s="14">
        <v>3</v>
      </c>
      <c r="R667" s="14">
        <v>30</v>
      </c>
      <c r="S667" s="14">
        <v>3</v>
      </c>
      <c r="T667" s="14">
        <v>3</v>
      </c>
      <c r="U667" s="14">
        <v>3</v>
      </c>
      <c r="V667" s="14">
        <v>5</v>
      </c>
      <c r="W667" s="14">
        <v>7</v>
      </c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22</v>
      </c>
      <c r="M668" s="14">
        <v>1</v>
      </c>
      <c r="N668" s="14">
        <v>5</v>
      </c>
      <c r="O668" s="14">
        <v>6</v>
      </c>
      <c r="P668" s="14">
        <v>3</v>
      </c>
      <c r="Q668" s="14">
        <v>3</v>
      </c>
      <c r="R668" s="14">
        <v>11</v>
      </c>
      <c r="S668" s="14">
        <v>3</v>
      </c>
      <c r="T668" s="14">
        <v>3</v>
      </c>
      <c r="U668" s="14">
        <v>3</v>
      </c>
      <c r="V668" s="14">
        <v>5</v>
      </c>
      <c r="W668" s="14">
        <v>7</v>
      </c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23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915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24</v>
      </c>
      <c r="M671" s="14">
        <v>56</v>
      </c>
      <c r="N671" s="14">
        <v>282</v>
      </c>
      <c r="O671" s="14">
        <v>58</v>
      </c>
      <c r="P671" s="14">
        <v>45</v>
      </c>
      <c r="Q671" s="14">
        <v>62</v>
      </c>
      <c r="R671" s="14">
        <v>67</v>
      </c>
      <c r="S671" s="14">
        <v>42</v>
      </c>
      <c r="T671" s="14">
        <v>56</v>
      </c>
      <c r="U671" s="14">
        <v>150</v>
      </c>
      <c r="V671" s="14">
        <v>42</v>
      </c>
      <c r="W671" s="14">
        <v>62</v>
      </c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21</v>
      </c>
      <c r="M672" s="14">
        <v>0</v>
      </c>
      <c r="N672" s="14">
        <v>0</v>
      </c>
      <c r="O672" s="14">
        <v>0</v>
      </c>
      <c r="P672" s="14">
        <v>0</v>
      </c>
      <c r="Q672" s="14">
        <v>7</v>
      </c>
      <c r="R672" s="14">
        <v>7</v>
      </c>
      <c r="S672" s="14">
        <v>6</v>
      </c>
      <c r="T672" s="14">
        <v>4</v>
      </c>
      <c r="U672" s="14">
        <v>0</v>
      </c>
      <c r="V672" s="14">
        <v>0</v>
      </c>
      <c r="W672" s="14">
        <v>0</v>
      </c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22</v>
      </c>
      <c r="M673" s="14">
        <v>0</v>
      </c>
      <c r="N673" s="14">
        <v>0</v>
      </c>
      <c r="O673" s="14">
        <v>0</v>
      </c>
      <c r="P673" s="14">
        <v>0</v>
      </c>
      <c r="Q673" s="14">
        <v>7</v>
      </c>
      <c r="R673" s="14">
        <v>7</v>
      </c>
      <c r="S673" s="14">
        <v>6</v>
      </c>
      <c r="T673" s="14">
        <v>4</v>
      </c>
      <c r="U673" s="14">
        <v>0</v>
      </c>
      <c r="V673" s="14">
        <v>0</v>
      </c>
      <c r="W673" s="14">
        <v>0</v>
      </c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23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915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24</v>
      </c>
      <c r="M676" s="14">
        <v>0</v>
      </c>
      <c r="N676" s="14">
        <v>0</v>
      </c>
      <c r="O676" s="14">
        <v>0</v>
      </c>
      <c r="P676" s="14">
        <v>0</v>
      </c>
      <c r="Q676" s="14">
        <v>145</v>
      </c>
      <c r="R676" s="14">
        <v>145</v>
      </c>
      <c r="S676" s="14">
        <v>145</v>
      </c>
      <c r="T676" s="14">
        <v>145</v>
      </c>
      <c r="U676" s="14">
        <v>0</v>
      </c>
      <c r="V676" s="14">
        <v>140</v>
      </c>
      <c r="W676" s="14">
        <v>0</v>
      </c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21</v>
      </c>
      <c r="M677" s="14">
        <v>0</v>
      </c>
      <c r="N677" s="14">
        <v>0</v>
      </c>
      <c r="O677" s="14">
        <v>0</v>
      </c>
      <c r="P677" s="14">
        <v>20</v>
      </c>
      <c r="Q677" s="14">
        <v>0</v>
      </c>
      <c r="R677" s="14">
        <v>0</v>
      </c>
      <c r="S677" s="14">
        <v>0</v>
      </c>
      <c r="T677" s="14">
        <v>25</v>
      </c>
      <c r="U677" s="14">
        <v>22</v>
      </c>
      <c r="V677" s="14">
        <v>17</v>
      </c>
      <c r="W677" s="14">
        <v>6</v>
      </c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22</v>
      </c>
      <c r="M678" s="14">
        <v>0</v>
      </c>
      <c r="N678" s="14">
        <v>0</v>
      </c>
      <c r="O678" s="14">
        <v>0</v>
      </c>
      <c r="P678" s="14">
        <v>20</v>
      </c>
      <c r="Q678" s="14">
        <v>0</v>
      </c>
      <c r="R678" s="14">
        <v>0</v>
      </c>
      <c r="S678" s="14">
        <v>0</v>
      </c>
      <c r="T678" s="14">
        <v>25</v>
      </c>
      <c r="U678" s="14">
        <v>22</v>
      </c>
      <c r="V678" s="14">
        <v>17</v>
      </c>
      <c r="W678" s="14">
        <v>0</v>
      </c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23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915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150</v>
      </c>
      <c r="U681" s="14">
        <v>158</v>
      </c>
      <c r="V681" s="14">
        <v>50</v>
      </c>
      <c r="W681" s="14">
        <v>110</v>
      </c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21</v>
      </c>
      <c r="M682" s="14">
        <v>0</v>
      </c>
      <c r="N682" s="14">
        <v>0</v>
      </c>
      <c r="O682" s="14">
        <v>0</v>
      </c>
      <c r="P682" s="14">
        <v>0</v>
      </c>
      <c r="Q682" s="14">
        <v>2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22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23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915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24</v>
      </c>
      <c r="M686" s="14">
        <v>0</v>
      </c>
      <c r="N686" s="14">
        <v>0</v>
      </c>
      <c r="O686" s="14">
        <v>60</v>
      </c>
      <c r="P686" s="14">
        <v>0</v>
      </c>
      <c r="Q686" s="14">
        <v>50</v>
      </c>
      <c r="R686" s="14">
        <v>0</v>
      </c>
      <c r="S686" s="14">
        <v>0</v>
      </c>
      <c r="T686" s="14">
        <v>0</v>
      </c>
      <c r="U686" s="14">
        <v>0</v>
      </c>
      <c r="V686" s="14">
        <v>50</v>
      </c>
      <c r="W686" s="14">
        <v>0</v>
      </c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23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915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24</v>
      </c>
      <c r="M689" s="14">
        <v>62</v>
      </c>
      <c r="N689" s="14">
        <v>0</v>
      </c>
      <c r="O689" s="14">
        <v>0</v>
      </c>
      <c r="P689" s="14">
        <v>0</v>
      </c>
      <c r="Q689" s="14">
        <v>71</v>
      </c>
      <c r="R689" s="14">
        <v>50</v>
      </c>
      <c r="S689" s="14">
        <v>0</v>
      </c>
      <c r="T689" s="14">
        <v>661</v>
      </c>
      <c r="U689" s="14">
        <v>0</v>
      </c>
      <c r="V689" s="14">
        <v>35</v>
      </c>
      <c r="W689" s="14">
        <v>0</v>
      </c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21</v>
      </c>
      <c r="M690" s="14">
        <v>4</v>
      </c>
      <c r="N690" s="14">
        <v>0</v>
      </c>
      <c r="O690" s="14">
        <v>0</v>
      </c>
      <c r="P690" s="14">
        <v>0</v>
      </c>
      <c r="Q690" s="14">
        <v>3</v>
      </c>
      <c r="R690" s="14">
        <v>35</v>
      </c>
      <c r="S690" s="14">
        <v>0</v>
      </c>
      <c r="T690" s="14">
        <v>3</v>
      </c>
      <c r="U690" s="14">
        <v>0</v>
      </c>
      <c r="V690" s="14">
        <v>0</v>
      </c>
      <c r="W690" s="14">
        <v>0</v>
      </c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22</v>
      </c>
      <c r="M691" s="14">
        <v>4</v>
      </c>
      <c r="N691" s="14">
        <v>0</v>
      </c>
      <c r="O691" s="14">
        <v>0</v>
      </c>
      <c r="P691" s="14">
        <v>0</v>
      </c>
      <c r="Q691" s="14">
        <v>3</v>
      </c>
      <c r="R691" s="14">
        <v>0</v>
      </c>
      <c r="S691" s="14">
        <v>0</v>
      </c>
      <c r="T691" s="14">
        <v>3</v>
      </c>
      <c r="U691" s="14">
        <v>0</v>
      </c>
      <c r="V691" s="14">
        <v>0</v>
      </c>
      <c r="W691" s="14">
        <v>0</v>
      </c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21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58</v>
      </c>
      <c r="S692" s="14">
        <v>0</v>
      </c>
      <c r="T692" s="14">
        <v>12</v>
      </c>
      <c r="U692" s="14">
        <v>1</v>
      </c>
      <c r="V692" s="14">
        <v>0</v>
      </c>
      <c r="W692" s="14">
        <v>0</v>
      </c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58</v>
      </c>
      <c r="S693" s="14">
        <v>0</v>
      </c>
      <c r="T693" s="14">
        <v>12</v>
      </c>
      <c r="U693" s="14">
        <v>1</v>
      </c>
      <c r="V693" s="14">
        <v>0</v>
      </c>
      <c r="W693" s="14">
        <v>0</v>
      </c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23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915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4">
        <v>30</v>
      </c>
      <c r="P696" s="14">
        <v>30</v>
      </c>
      <c r="Q696" s="14">
        <v>40</v>
      </c>
      <c r="R696" s="14">
        <v>125</v>
      </c>
      <c r="S696" s="14">
        <v>0</v>
      </c>
      <c r="T696" s="14">
        <v>133</v>
      </c>
      <c r="U696" s="14">
        <v>200</v>
      </c>
      <c r="V696" s="14">
        <v>120</v>
      </c>
      <c r="W696" s="14">
        <v>0</v>
      </c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23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915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24</v>
      </c>
      <c r="M699" s="14">
        <v>0</v>
      </c>
      <c r="N699" s="14">
        <v>107</v>
      </c>
      <c r="O699" s="14">
        <v>90</v>
      </c>
      <c r="P699" s="14">
        <v>78</v>
      </c>
      <c r="Q699" s="14">
        <v>115</v>
      </c>
      <c r="R699" s="14">
        <v>162</v>
      </c>
      <c r="S699" s="14">
        <v>52</v>
      </c>
      <c r="T699" s="14">
        <v>300</v>
      </c>
      <c r="U699" s="14">
        <v>68</v>
      </c>
      <c r="V699" s="14">
        <v>65</v>
      </c>
      <c r="W699" s="14">
        <v>58</v>
      </c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21</v>
      </c>
      <c r="M700" s="14">
        <v>0</v>
      </c>
      <c r="N700" s="14">
        <v>1</v>
      </c>
      <c r="O700" s="14">
        <v>0</v>
      </c>
      <c r="P700" s="14">
        <v>2</v>
      </c>
      <c r="Q700" s="14">
        <v>2</v>
      </c>
      <c r="R700" s="14">
        <v>3</v>
      </c>
      <c r="S700" s="14">
        <v>2</v>
      </c>
      <c r="T700" s="14">
        <v>2</v>
      </c>
      <c r="U700" s="14">
        <v>5</v>
      </c>
      <c r="V700" s="14">
        <v>5</v>
      </c>
      <c r="W700" s="14">
        <v>2</v>
      </c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22</v>
      </c>
      <c r="M701" s="14">
        <v>0</v>
      </c>
      <c r="N701" s="14">
        <v>1</v>
      </c>
      <c r="O701" s="14">
        <v>0</v>
      </c>
      <c r="P701" s="14">
        <v>2</v>
      </c>
      <c r="Q701" s="14">
        <v>2</v>
      </c>
      <c r="R701" s="14">
        <v>3</v>
      </c>
      <c r="S701" s="14">
        <v>2</v>
      </c>
      <c r="T701" s="14">
        <v>2</v>
      </c>
      <c r="U701" s="14">
        <v>5</v>
      </c>
      <c r="V701" s="14">
        <v>5</v>
      </c>
      <c r="W701" s="14">
        <v>0</v>
      </c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21</v>
      </c>
      <c r="M702" s="14">
        <v>0</v>
      </c>
      <c r="N702" s="14">
        <v>0</v>
      </c>
      <c r="O702" s="14">
        <v>0</v>
      </c>
      <c r="P702" s="14">
        <v>4</v>
      </c>
      <c r="Q702" s="14">
        <v>0</v>
      </c>
      <c r="R702" s="14">
        <v>26</v>
      </c>
      <c r="S702" s="14">
        <v>5</v>
      </c>
      <c r="T702" s="14">
        <v>4</v>
      </c>
      <c r="U702" s="14">
        <v>1</v>
      </c>
      <c r="V702" s="14">
        <v>3</v>
      </c>
      <c r="W702" s="14">
        <v>7</v>
      </c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22</v>
      </c>
      <c r="M703" s="14">
        <v>0</v>
      </c>
      <c r="N703" s="14">
        <v>0</v>
      </c>
      <c r="O703" s="14">
        <v>0</v>
      </c>
      <c r="P703" s="14">
        <v>4</v>
      </c>
      <c r="Q703" s="14">
        <v>0</v>
      </c>
      <c r="R703" s="14">
        <v>26</v>
      </c>
      <c r="S703" s="14">
        <v>5</v>
      </c>
      <c r="T703" s="14">
        <v>4</v>
      </c>
      <c r="U703" s="14">
        <v>1</v>
      </c>
      <c r="V703" s="14">
        <v>3</v>
      </c>
      <c r="W703" s="14">
        <v>0</v>
      </c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23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915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24</v>
      </c>
      <c r="M706" s="14">
        <v>0</v>
      </c>
      <c r="N706" s="14">
        <v>0</v>
      </c>
      <c r="O706" s="14">
        <v>40</v>
      </c>
      <c r="P706" s="14">
        <v>46</v>
      </c>
      <c r="Q706" s="14">
        <v>0</v>
      </c>
      <c r="R706" s="14">
        <v>60</v>
      </c>
      <c r="S706" s="14">
        <v>50</v>
      </c>
      <c r="T706" s="14">
        <v>150</v>
      </c>
      <c r="U706" s="14">
        <v>200</v>
      </c>
      <c r="V706" s="14">
        <v>110</v>
      </c>
      <c r="W706" s="14">
        <v>150</v>
      </c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21</v>
      </c>
      <c r="M707" s="14">
        <v>4</v>
      </c>
      <c r="N707" s="14">
        <v>7</v>
      </c>
      <c r="O707" s="14">
        <v>6</v>
      </c>
      <c r="P707" s="14">
        <v>17</v>
      </c>
      <c r="Q707" s="14">
        <v>4</v>
      </c>
      <c r="R707" s="14">
        <v>8</v>
      </c>
      <c r="S707" s="14">
        <v>0</v>
      </c>
      <c r="T707" s="14">
        <v>8</v>
      </c>
      <c r="U707" s="14">
        <v>4</v>
      </c>
      <c r="V707" s="14">
        <v>6</v>
      </c>
      <c r="W707" s="14">
        <v>7</v>
      </c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22</v>
      </c>
      <c r="M708" s="14">
        <v>0</v>
      </c>
      <c r="N708" s="14">
        <v>7</v>
      </c>
      <c r="O708" s="14">
        <v>6</v>
      </c>
      <c r="P708" s="14">
        <v>17</v>
      </c>
      <c r="Q708" s="14">
        <v>4</v>
      </c>
      <c r="R708" s="14">
        <v>8</v>
      </c>
      <c r="S708" s="14">
        <v>0</v>
      </c>
      <c r="T708" s="14">
        <v>8</v>
      </c>
      <c r="U708" s="14">
        <v>4</v>
      </c>
      <c r="V708" s="14">
        <v>6</v>
      </c>
      <c r="W708" s="14">
        <v>0</v>
      </c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23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915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24</v>
      </c>
      <c r="M711" s="14">
        <v>58</v>
      </c>
      <c r="N711" s="14">
        <v>58</v>
      </c>
      <c r="O711" s="14">
        <v>28</v>
      </c>
      <c r="P711" s="14">
        <v>58</v>
      </c>
      <c r="Q711" s="14">
        <v>58</v>
      </c>
      <c r="R711" s="14">
        <v>58</v>
      </c>
      <c r="S711" s="14">
        <v>0</v>
      </c>
      <c r="T711" s="14">
        <v>58</v>
      </c>
      <c r="U711" s="14">
        <v>18</v>
      </c>
      <c r="V711" s="14">
        <v>58</v>
      </c>
      <c r="W711" s="14">
        <v>128</v>
      </c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21</v>
      </c>
      <c r="M712" s="14">
        <v>0</v>
      </c>
      <c r="N712" s="14">
        <v>0</v>
      </c>
      <c r="O712" s="14">
        <v>0</v>
      </c>
      <c r="P712" s="14">
        <v>0</v>
      </c>
      <c r="Q712" s="14">
        <v>2</v>
      </c>
      <c r="R712" s="14">
        <v>0</v>
      </c>
      <c r="S712" s="14">
        <v>2</v>
      </c>
      <c r="T712" s="14">
        <v>2</v>
      </c>
      <c r="U712" s="14">
        <v>5</v>
      </c>
      <c r="V712" s="14">
        <v>2</v>
      </c>
      <c r="W712" s="14">
        <v>0</v>
      </c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22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2</v>
      </c>
      <c r="T713" s="14">
        <v>2</v>
      </c>
      <c r="U713" s="14">
        <v>5</v>
      </c>
      <c r="V713" s="14">
        <v>2</v>
      </c>
      <c r="W713" s="14">
        <v>0</v>
      </c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23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915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24</v>
      </c>
      <c r="M716" s="14">
        <v>0</v>
      </c>
      <c r="N716" s="14">
        <v>0</v>
      </c>
      <c r="O716" s="14">
        <v>0</v>
      </c>
      <c r="P716" s="14">
        <v>0</v>
      </c>
      <c r="Q716" s="14">
        <v>30</v>
      </c>
      <c r="R716" s="14">
        <v>0</v>
      </c>
      <c r="S716" s="14">
        <v>45</v>
      </c>
      <c r="T716" s="14">
        <v>230</v>
      </c>
      <c r="U716" s="14">
        <v>430</v>
      </c>
      <c r="V716" s="14">
        <v>130</v>
      </c>
      <c r="W716" s="14">
        <v>0</v>
      </c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23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915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24</v>
      </c>
      <c r="M719" s="14">
        <v>0</v>
      </c>
      <c r="N719" s="14">
        <v>215</v>
      </c>
      <c r="O719" s="14">
        <v>20</v>
      </c>
      <c r="P719" s="14">
        <v>12</v>
      </c>
      <c r="Q719" s="14">
        <v>15</v>
      </c>
      <c r="R719" s="14">
        <v>0</v>
      </c>
      <c r="S719" s="14">
        <v>10</v>
      </c>
      <c r="T719" s="14">
        <v>21</v>
      </c>
      <c r="U719" s="14">
        <v>28</v>
      </c>
      <c r="V719" s="14">
        <v>10</v>
      </c>
      <c r="W719" s="14">
        <v>110</v>
      </c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21</v>
      </c>
      <c r="M720" s="14">
        <v>0</v>
      </c>
      <c r="N720" s="14">
        <v>5</v>
      </c>
      <c r="O720" s="14">
        <v>0</v>
      </c>
      <c r="P720" s="14">
        <v>5</v>
      </c>
      <c r="Q720" s="14">
        <v>2</v>
      </c>
      <c r="R720" s="14">
        <v>0</v>
      </c>
      <c r="S720" s="14">
        <v>5</v>
      </c>
      <c r="T720" s="14">
        <v>3</v>
      </c>
      <c r="U720" s="14">
        <v>2</v>
      </c>
      <c r="V720" s="14">
        <v>3</v>
      </c>
      <c r="W720" s="14">
        <v>3</v>
      </c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22</v>
      </c>
      <c r="M721" s="14">
        <v>0</v>
      </c>
      <c r="N721" s="14">
        <v>5</v>
      </c>
      <c r="O721" s="14">
        <v>0</v>
      </c>
      <c r="P721" s="14">
        <v>5</v>
      </c>
      <c r="Q721" s="14">
        <v>0</v>
      </c>
      <c r="R721" s="14">
        <v>0</v>
      </c>
      <c r="S721" s="14">
        <v>0</v>
      </c>
      <c r="T721" s="14">
        <v>3</v>
      </c>
      <c r="U721" s="14">
        <v>2</v>
      </c>
      <c r="V721" s="14">
        <v>3</v>
      </c>
      <c r="W721" s="14">
        <v>0</v>
      </c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21</v>
      </c>
      <c r="M722" s="14">
        <v>3</v>
      </c>
      <c r="N722" s="14">
        <v>0</v>
      </c>
      <c r="O722" s="14">
        <v>5</v>
      </c>
      <c r="P722" s="14">
        <v>0</v>
      </c>
      <c r="Q722" s="14">
        <v>0</v>
      </c>
      <c r="R722" s="14">
        <v>3</v>
      </c>
      <c r="S722" s="14">
        <v>2</v>
      </c>
      <c r="T722" s="14">
        <v>4</v>
      </c>
      <c r="U722" s="14">
        <v>5</v>
      </c>
      <c r="V722" s="14">
        <v>0</v>
      </c>
      <c r="W722" s="14">
        <v>3</v>
      </c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22</v>
      </c>
      <c r="M723" s="14">
        <v>3</v>
      </c>
      <c r="N723" s="14">
        <v>0</v>
      </c>
      <c r="O723" s="14">
        <v>5</v>
      </c>
      <c r="P723" s="14">
        <v>0</v>
      </c>
      <c r="Q723" s="14">
        <v>0</v>
      </c>
      <c r="R723" s="14">
        <v>3</v>
      </c>
      <c r="S723" s="14">
        <v>2</v>
      </c>
      <c r="T723" s="14">
        <v>4</v>
      </c>
      <c r="U723" s="14">
        <v>5</v>
      </c>
      <c r="V723" s="14">
        <v>0</v>
      </c>
      <c r="W723" s="14">
        <v>3</v>
      </c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23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915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1</v>
      </c>
      <c r="U725" s="14">
        <v>0</v>
      </c>
      <c r="V725" s="14">
        <v>0</v>
      </c>
      <c r="W725" s="14">
        <v>0</v>
      </c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24</v>
      </c>
      <c r="M726" s="14">
        <v>307</v>
      </c>
      <c r="N726" s="14">
        <v>0</v>
      </c>
      <c r="O726" s="14">
        <v>427</v>
      </c>
      <c r="P726" s="14">
        <v>0</v>
      </c>
      <c r="Q726" s="14">
        <v>0</v>
      </c>
      <c r="R726" s="14">
        <v>501</v>
      </c>
      <c r="S726" s="14">
        <v>320</v>
      </c>
      <c r="T726" s="14">
        <v>581</v>
      </c>
      <c r="U726" s="14">
        <v>398</v>
      </c>
      <c r="V726" s="14">
        <v>0</v>
      </c>
      <c r="W726" s="14">
        <v>320</v>
      </c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21</v>
      </c>
      <c r="M727" s="14">
        <v>28</v>
      </c>
      <c r="N727" s="14">
        <v>30</v>
      </c>
      <c r="O727" s="14">
        <v>0</v>
      </c>
      <c r="P727" s="14">
        <v>12</v>
      </c>
      <c r="Q727" s="14">
        <v>28</v>
      </c>
      <c r="R727" s="14">
        <v>0</v>
      </c>
      <c r="S727" s="14">
        <v>49</v>
      </c>
      <c r="T727" s="14">
        <v>0</v>
      </c>
      <c r="U727" s="14">
        <v>0</v>
      </c>
      <c r="V727" s="14">
        <v>0</v>
      </c>
      <c r="W727" s="14">
        <v>0</v>
      </c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22</v>
      </c>
      <c r="M728" s="14">
        <v>28</v>
      </c>
      <c r="N728" s="14">
        <v>30</v>
      </c>
      <c r="O728" s="14">
        <v>0</v>
      </c>
      <c r="P728" s="14">
        <v>12</v>
      </c>
      <c r="Q728" s="14">
        <v>28</v>
      </c>
      <c r="R728" s="14">
        <v>0</v>
      </c>
      <c r="S728" s="14">
        <v>49</v>
      </c>
      <c r="T728" s="14">
        <v>0</v>
      </c>
      <c r="U728" s="14">
        <v>0</v>
      </c>
      <c r="V728" s="14">
        <v>0</v>
      </c>
      <c r="W728" s="14">
        <v>0</v>
      </c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23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915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1</v>
      </c>
      <c r="T730" s="14">
        <v>0</v>
      </c>
      <c r="U730" s="14">
        <v>0</v>
      </c>
      <c r="V730" s="14">
        <v>0</v>
      </c>
      <c r="W730" s="14">
        <v>0</v>
      </c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24</v>
      </c>
      <c r="M731" s="14">
        <v>180</v>
      </c>
      <c r="N731" s="14">
        <v>350</v>
      </c>
      <c r="O731" s="14">
        <v>0</v>
      </c>
      <c r="P731" s="14">
        <v>210</v>
      </c>
      <c r="Q731" s="14">
        <v>502</v>
      </c>
      <c r="R731" s="14">
        <v>0</v>
      </c>
      <c r="S731" s="14">
        <v>368</v>
      </c>
      <c r="T731" s="14">
        <v>0</v>
      </c>
      <c r="U731" s="14">
        <v>0</v>
      </c>
      <c r="V731" s="14">
        <v>0</v>
      </c>
      <c r="W731" s="14">
        <v>198</v>
      </c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21</v>
      </c>
      <c r="M732" s="14">
        <v>1</v>
      </c>
      <c r="N732" s="14">
        <v>0</v>
      </c>
      <c r="O732" s="14">
        <v>3</v>
      </c>
      <c r="P732" s="14">
        <v>2</v>
      </c>
      <c r="Q732" s="14">
        <v>1</v>
      </c>
      <c r="R732" s="14">
        <v>2</v>
      </c>
      <c r="S732" s="14">
        <v>1</v>
      </c>
      <c r="T732" s="14">
        <v>1</v>
      </c>
      <c r="U732" s="14">
        <v>2</v>
      </c>
      <c r="V732" s="14">
        <v>2</v>
      </c>
      <c r="W732" s="14">
        <v>1</v>
      </c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22</v>
      </c>
      <c r="M733" s="14">
        <v>1</v>
      </c>
      <c r="N733" s="14">
        <v>0</v>
      </c>
      <c r="O733" s="14">
        <v>3</v>
      </c>
      <c r="P733" s="14">
        <v>2</v>
      </c>
      <c r="Q733" s="14">
        <v>1</v>
      </c>
      <c r="R733" s="14">
        <v>2</v>
      </c>
      <c r="S733" s="14">
        <v>1</v>
      </c>
      <c r="T733" s="14">
        <v>1</v>
      </c>
      <c r="U733" s="14">
        <v>2</v>
      </c>
      <c r="V733" s="14">
        <v>2</v>
      </c>
      <c r="W733" s="14">
        <v>1</v>
      </c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23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915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24</v>
      </c>
      <c r="M736" s="14">
        <v>72</v>
      </c>
      <c r="N736" s="14">
        <v>0</v>
      </c>
      <c r="O736" s="14">
        <v>78</v>
      </c>
      <c r="P736" s="14">
        <v>120</v>
      </c>
      <c r="Q736" s="14">
        <v>80</v>
      </c>
      <c r="R736" s="14">
        <v>34</v>
      </c>
      <c r="S736" s="14">
        <v>92</v>
      </c>
      <c r="T736" s="14">
        <v>192</v>
      </c>
      <c r="U736" s="14">
        <v>81</v>
      </c>
      <c r="V736" s="14">
        <v>81</v>
      </c>
      <c r="W736" s="14">
        <v>103</v>
      </c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21</v>
      </c>
      <c r="M737" s="14">
        <v>2</v>
      </c>
      <c r="N737" s="14">
        <v>0</v>
      </c>
      <c r="O737" s="14">
        <v>2</v>
      </c>
      <c r="P737" s="14">
        <v>0</v>
      </c>
      <c r="Q737" s="14">
        <v>0</v>
      </c>
      <c r="R737" s="14">
        <v>0</v>
      </c>
      <c r="S737" s="14">
        <v>4</v>
      </c>
      <c r="T737" s="14">
        <v>0</v>
      </c>
      <c r="U737" s="14">
        <v>0</v>
      </c>
      <c r="V737" s="14">
        <v>0</v>
      </c>
      <c r="W737" s="14">
        <v>2</v>
      </c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22</v>
      </c>
      <c r="M738" s="14">
        <v>2</v>
      </c>
      <c r="N738" s="14">
        <v>0</v>
      </c>
      <c r="O738" s="14">
        <v>1</v>
      </c>
      <c r="P738" s="14">
        <v>0</v>
      </c>
      <c r="Q738" s="14">
        <v>0</v>
      </c>
      <c r="R738" s="14">
        <v>0</v>
      </c>
      <c r="S738" s="14">
        <v>4</v>
      </c>
      <c r="T738" s="14">
        <v>0</v>
      </c>
      <c r="U738" s="14">
        <v>0</v>
      </c>
      <c r="V738" s="14">
        <v>0</v>
      </c>
      <c r="W738" s="14">
        <v>2</v>
      </c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23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915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24</v>
      </c>
      <c r="M741" s="14">
        <v>101</v>
      </c>
      <c r="N741" s="14">
        <v>0</v>
      </c>
      <c r="O741" s="14">
        <v>30</v>
      </c>
      <c r="P741" s="14">
        <v>0</v>
      </c>
      <c r="Q741" s="14">
        <v>0</v>
      </c>
      <c r="R741" s="14">
        <v>0</v>
      </c>
      <c r="S741" s="14">
        <v>64</v>
      </c>
      <c r="T741" s="14">
        <v>0</v>
      </c>
      <c r="U741" s="14">
        <v>0</v>
      </c>
      <c r="V741" s="14">
        <v>0</v>
      </c>
      <c r="W741" s="14">
        <v>101</v>
      </c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21</v>
      </c>
      <c r="M742" s="14">
        <v>1</v>
      </c>
      <c r="N742" s="14">
        <v>0</v>
      </c>
      <c r="O742" s="14">
        <v>10</v>
      </c>
      <c r="P742" s="14">
        <v>0</v>
      </c>
      <c r="Q742" s="14">
        <v>0</v>
      </c>
      <c r="R742" s="14">
        <v>3</v>
      </c>
      <c r="S742" s="14">
        <v>2</v>
      </c>
      <c r="T742" s="14">
        <v>2</v>
      </c>
      <c r="U742" s="14">
        <v>2</v>
      </c>
      <c r="V742" s="14">
        <v>0</v>
      </c>
      <c r="W742" s="14">
        <v>1</v>
      </c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22</v>
      </c>
      <c r="M743" s="14">
        <v>1</v>
      </c>
      <c r="N743" s="14">
        <v>0</v>
      </c>
      <c r="O743" s="14">
        <v>10</v>
      </c>
      <c r="P743" s="14">
        <v>0</v>
      </c>
      <c r="Q743" s="14">
        <v>0</v>
      </c>
      <c r="R743" s="14">
        <v>3</v>
      </c>
      <c r="S743" s="14">
        <v>2</v>
      </c>
      <c r="T743" s="14">
        <v>2</v>
      </c>
      <c r="U743" s="14">
        <v>2</v>
      </c>
      <c r="V743" s="14">
        <v>0</v>
      </c>
      <c r="W743" s="14">
        <v>1</v>
      </c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23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915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24</v>
      </c>
      <c r="M746" s="14">
        <v>92</v>
      </c>
      <c r="N746" s="14">
        <v>0</v>
      </c>
      <c r="O746" s="14">
        <v>198</v>
      </c>
      <c r="P746" s="14">
        <v>0</v>
      </c>
      <c r="Q746" s="14">
        <v>0</v>
      </c>
      <c r="R746" s="14">
        <v>642</v>
      </c>
      <c r="S746" s="14">
        <v>131</v>
      </c>
      <c r="T746" s="14">
        <v>139</v>
      </c>
      <c r="U746" s="14">
        <v>131</v>
      </c>
      <c r="V746" s="14">
        <v>0</v>
      </c>
      <c r="W746" s="14">
        <v>124</v>
      </c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21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22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23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915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24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21</v>
      </c>
      <c r="M752" s="14">
        <v>2</v>
      </c>
      <c r="N752" s="14">
        <v>0</v>
      </c>
      <c r="O752" s="14">
        <v>2</v>
      </c>
      <c r="P752" s="15"/>
      <c r="Q752" s="14">
        <v>0</v>
      </c>
      <c r="R752" s="14">
        <v>3</v>
      </c>
      <c r="S752" s="14">
        <v>1</v>
      </c>
      <c r="T752" s="14">
        <v>0</v>
      </c>
      <c r="U752" s="14">
        <v>0</v>
      </c>
      <c r="V752" s="14">
        <v>0</v>
      </c>
      <c r="W752" s="14">
        <v>1</v>
      </c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22</v>
      </c>
      <c r="M753" s="14">
        <v>2</v>
      </c>
      <c r="N753" s="14">
        <v>0</v>
      </c>
      <c r="O753" s="14">
        <v>2</v>
      </c>
      <c r="P753" s="15"/>
      <c r="Q753" s="14">
        <v>0</v>
      </c>
      <c r="R753" s="14">
        <v>3</v>
      </c>
      <c r="S753" s="14">
        <v>1</v>
      </c>
      <c r="T753" s="14">
        <v>0</v>
      </c>
      <c r="U753" s="14">
        <v>0</v>
      </c>
      <c r="V753" s="14">
        <v>0</v>
      </c>
      <c r="W753" s="14">
        <v>1</v>
      </c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23</v>
      </c>
      <c r="M754" s="14">
        <v>0</v>
      </c>
      <c r="N754" s="14">
        <v>0</v>
      </c>
      <c r="O754" s="14">
        <v>0</v>
      </c>
      <c r="P754" s="15"/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915</v>
      </c>
      <c r="M755" s="14">
        <v>0</v>
      </c>
      <c r="N755" s="14">
        <v>0</v>
      </c>
      <c r="O755" s="14">
        <v>0</v>
      </c>
      <c r="P755" s="15"/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4">
        <v>0</v>
      </c>
      <c r="R756" s="14">
        <v>127</v>
      </c>
      <c r="S756" s="14">
        <v>101</v>
      </c>
      <c r="T756" s="14">
        <v>0</v>
      </c>
      <c r="U756" s="14">
        <v>0</v>
      </c>
      <c r="V756" s="14">
        <v>0</v>
      </c>
      <c r="W756" s="14">
        <v>115</v>
      </c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21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22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23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915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24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21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4">
        <v>1</v>
      </c>
      <c r="T762" s="14">
        <v>0</v>
      </c>
      <c r="U762" s="14">
        <v>1</v>
      </c>
      <c r="V762" s="14">
        <v>0</v>
      </c>
      <c r="W762" s="14">
        <v>0</v>
      </c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22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1</v>
      </c>
      <c r="S763" s="14">
        <v>1</v>
      </c>
      <c r="T763" s="14">
        <v>0</v>
      </c>
      <c r="U763" s="14">
        <v>1</v>
      </c>
      <c r="V763" s="14">
        <v>0</v>
      </c>
      <c r="W763" s="14">
        <v>0</v>
      </c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23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915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24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101</v>
      </c>
      <c r="S766" s="14">
        <v>123</v>
      </c>
      <c r="T766" s="14">
        <v>0</v>
      </c>
      <c r="U766" s="14">
        <v>125</v>
      </c>
      <c r="V766" s="14">
        <v>0</v>
      </c>
      <c r="W766" s="14">
        <v>0</v>
      </c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21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1</v>
      </c>
      <c r="T767" s="14">
        <v>1</v>
      </c>
      <c r="U767" s="14">
        <v>0</v>
      </c>
      <c r="V767" s="14">
        <v>0</v>
      </c>
      <c r="W767" s="14">
        <v>0</v>
      </c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22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1</v>
      </c>
      <c r="T768" s="14">
        <v>1</v>
      </c>
      <c r="U768" s="14">
        <v>0</v>
      </c>
      <c r="V768" s="14">
        <v>0</v>
      </c>
      <c r="W768" s="14">
        <v>0</v>
      </c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23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915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24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98</v>
      </c>
      <c r="T771" s="14">
        <v>101</v>
      </c>
      <c r="U771" s="14">
        <v>0</v>
      </c>
      <c r="V771" s="14">
        <v>0</v>
      </c>
      <c r="W771" s="14">
        <v>0</v>
      </c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21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60</v>
      </c>
      <c r="U772" s="14">
        <v>0</v>
      </c>
      <c r="V772" s="14">
        <v>0</v>
      </c>
      <c r="W772" s="14">
        <v>0</v>
      </c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22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23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915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24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127</v>
      </c>
      <c r="U776" s="14">
        <v>0</v>
      </c>
      <c r="V776" s="14">
        <v>0</v>
      </c>
      <c r="W776" s="14">
        <v>0</v>
      </c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21</v>
      </c>
      <c r="M777" s="14">
        <v>1</v>
      </c>
      <c r="N777" s="14">
        <v>0</v>
      </c>
      <c r="O777" s="14">
        <v>0</v>
      </c>
      <c r="P777" s="14">
        <v>0</v>
      </c>
      <c r="Q777" s="14">
        <v>0</v>
      </c>
      <c r="R777" s="14">
        <v>2</v>
      </c>
      <c r="S777" s="14">
        <v>0</v>
      </c>
      <c r="T777" s="14">
        <v>1</v>
      </c>
      <c r="U777" s="14">
        <v>0</v>
      </c>
      <c r="V777" s="14">
        <v>0</v>
      </c>
      <c r="W777" s="14">
        <v>1</v>
      </c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22</v>
      </c>
      <c r="M778" s="14">
        <v>1</v>
      </c>
      <c r="N778" s="14">
        <v>0</v>
      </c>
      <c r="O778" s="14">
        <v>0</v>
      </c>
      <c r="P778" s="14">
        <v>0</v>
      </c>
      <c r="Q778" s="14">
        <v>0</v>
      </c>
      <c r="R778" s="14">
        <v>2</v>
      </c>
      <c r="S778" s="14">
        <v>0</v>
      </c>
      <c r="T778" s="14">
        <v>1</v>
      </c>
      <c r="U778" s="14">
        <v>0</v>
      </c>
      <c r="V778" s="14">
        <v>0</v>
      </c>
      <c r="W778" s="14">
        <v>1</v>
      </c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23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915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24</v>
      </c>
      <c r="M781" s="14">
        <v>66</v>
      </c>
      <c r="N781" s="14">
        <v>0</v>
      </c>
      <c r="O781" s="14">
        <v>0</v>
      </c>
      <c r="P781" s="14">
        <v>0</v>
      </c>
      <c r="Q781" s="14">
        <v>0</v>
      </c>
      <c r="R781" s="14">
        <v>110</v>
      </c>
      <c r="S781" s="14">
        <v>0</v>
      </c>
      <c r="T781" s="14">
        <v>96</v>
      </c>
      <c r="U781" s="14">
        <v>0</v>
      </c>
      <c r="V781" s="14">
        <v>0</v>
      </c>
      <c r="W781" s="14">
        <v>90</v>
      </c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21</v>
      </c>
      <c r="M782" s="14">
        <v>10</v>
      </c>
      <c r="N782" s="14">
        <v>10</v>
      </c>
      <c r="O782" s="14">
        <v>0</v>
      </c>
      <c r="P782" s="14">
        <v>10</v>
      </c>
      <c r="Q782" s="14">
        <v>10</v>
      </c>
      <c r="R782" s="14">
        <v>0</v>
      </c>
      <c r="S782" s="14">
        <v>8</v>
      </c>
      <c r="T782" s="14">
        <v>8</v>
      </c>
      <c r="U782" s="14">
        <v>10</v>
      </c>
      <c r="V782" s="14">
        <v>8</v>
      </c>
      <c r="W782" s="14">
        <v>8</v>
      </c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22</v>
      </c>
      <c r="M783" s="14">
        <v>10</v>
      </c>
      <c r="N783" s="14">
        <v>10</v>
      </c>
      <c r="O783" s="14">
        <v>0</v>
      </c>
      <c r="P783" s="14">
        <v>10</v>
      </c>
      <c r="Q783" s="14">
        <v>10</v>
      </c>
      <c r="R783" s="14">
        <v>0</v>
      </c>
      <c r="S783" s="14">
        <v>8</v>
      </c>
      <c r="T783" s="14">
        <v>8</v>
      </c>
      <c r="U783" s="14">
        <v>10</v>
      </c>
      <c r="V783" s="14">
        <v>8</v>
      </c>
      <c r="W783" s="14">
        <v>8</v>
      </c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23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915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24</v>
      </c>
      <c r="M786" s="14">
        <v>145</v>
      </c>
      <c r="N786" s="14">
        <v>164</v>
      </c>
      <c r="O786" s="14">
        <v>172</v>
      </c>
      <c r="P786" s="14">
        <v>186</v>
      </c>
      <c r="Q786" s="14">
        <v>301</v>
      </c>
      <c r="R786" s="14">
        <v>0</v>
      </c>
      <c r="S786" s="14">
        <v>134</v>
      </c>
      <c r="T786" s="14">
        <v>373</v>
      </c>
      <c r="U786" s="14">
        <v>118</v>
      </c>
      <c r="V786" s="14">
        <v>245</v>
      </c>
      <c r="W786" s="14">
        <v>362</v>
      </c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23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915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24</v>
      </c>
      <c r="M789" s="14">
        <v>0</v>
      </c>
      <c r="N789" s="14">
        <v>819</v>
      </c>
      <c r="O789" s="14">
        <v>436</v>
      </c>
      <c r="P789" s="14">
        <v>0</v>
      </c>
      <c r="Q789" s="14">
        <v>0</v>
      </c>
      <c r="R789" s="14">
        <v>467</v>
      </c>
      <c r="S789" s="14">
        <v>0</v>
      </c>
      <c r="T789" s="14">
        <v>0</v>
      </c>
      <c r="U789" s="14">
        <v>0</v>
      </c>
      <c r="V789" s="14">
        <v>0</v>
      </c>
      <c r="W789" s="14">
        <v>702</v>
      </c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21</v>
      </c>
      <c r="M790" s="14">
        <v>0</v>
      </c>
      <c r="N790" s="14">
        <v>8</v>
      </c>
      <c r="O790" s="14">
        <v>0</v>
      </c>
      <c r="P790" s="14">
        <v>0</v>
      </c>
      <c r="Q790" s="14">
        <v>0</v>
      </c>
      <c r="R790" s="14">
        <v>10</v>
      </c>
      <c r="S790" s="14">
        <v>0</v>
      </c>
      <c r="T790" s="14">
        <v>0</v>
      </c>
      <c r="U790" s="14">
        <v>0</v>
      </c>
      <c r="V790" s="14">
        <v>0</v>
      </c>
      <c r="W790" s="14">
        <v>3</v>
      </c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22</v>
      </c>
      <c r="M791" s="14">
        <v>0</v>
      </c>
      <c r="N791" s="14">
        <v>8</v>
      </c>
      <c r="O791" s="14">
        <v>0</v>
      </c>
      <c r="P791" s="14">
        <v>0</v>
      </c>
      <c r="Q791" s="14">
        <v>0</v>
      </c>
      <c r="R791" s="14">
        <v>10</v>
      </c>
      <c r="S791" s="14">
        <v>0</v>
      </c>
      <c r="T791" s="14">
        <v>0</v>
      </c>
      <c r="U791" s="14">
        <v>0</v>
      </c>
      <c r="V791" s="14">
        <v>0</v>
      </c>
      <c r="W791" s="14">
        <v>3</v>
      </c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23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915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24</v>
      </c>
      <c r="M794" s="14">
        <v>0</v>
      </c>
      <c r="N794" s="14">
        <v>0</v>
      </c>
      <c r="O794" s="14">
        <v>150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21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22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23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915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24</v>
      </c>
      <c r="M799" s="14">
        <v>0</v>
      </c>
      <c r="N799" s="14">
        <v>0</v>
      </c>
      <c r="O799" s="14">
        <v>382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21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22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4">
        <v>11</v>
      </c>
      <c r="R802" s="14">
        <v>14</v>
      </c>
      <c r="S802" s="14">
        <v>17</v>
      </c>
      <c r="T802" s="14">
        <v>12</v>
      </c>
      <c r="U802" s="14">
        <v>35</v>
      </c>
      <c r="V802" s="14">
        <v>7</v>
      </c>
      <c r="W802" s="14">
        <v>40</v>
      </c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22</v>
      </c>
      <c r="M803" s="14">
        <v>4</v>
      </c>
      <c r="N803" s="14">
        <v>20</v>
      </c>
      <c r="O803" s="14">
        <v>22</v>
      </c>
      <c r="P803" s="14">
        <v>4</v>
      </c>
      <c r="Q803" s="14">
        <v>11</v>
      </c>
      <c r="R803" s="14">
        <v>14</v>
      </c>
      <c r="S803" s="14">
        <v>17</v>
      </c>
      <c r="T803" s="14">
        <v>12</v>
      </c>
      <c r="U803" s="14">
        <v>35</v>
      </c>
      <c r="V803" s="14">
        <v>7</v>
      </c>
      <c r="W803" s="14">
        <v>40</v>
      </c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23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915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1</v>
      </c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24</v>
      </c>
      <c r="M806" s="14">
        <v>393</v>
      </c>
      <c r="N806" s="14">
        <v>2288</v>
      </c>
      <c r="O806" s="14">
        <v>209</v>
      </c>
      <c r="P806" s="14">
        <v>288</v>
      </c>
      <c r="Q806" s="14">
        <v>393</v>
      </c>
      <c r="R806" s="14">
        <v>437</v>
      </c>
      <c r="S806" s="14">
        <v>697</v>
      </c>
      <c r="T806" s="14">
        <v>102</v>
      </c>
      <c r="U806" s="14">
        <v>616</v>
      </c>
      <c r="V806" s="14">
        <v>180</v>
      </c>
      <c r="W806" s="14">
        <v>526</v>
      </c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21</v>
      </c>
      <c r="M807" s="14">
        <v>1</v>
      </c>
      <c r="N807" s="14">
        <v>4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3</v>
      </c>
      <c r="U807" s="14">
        <v>4</v>
      </c>
      <c r="V807" s="14">
        <v>0</v>
      </c>
      <c r="W807" s="14">
        <v>0</v>
      </c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22</v>
      </c>
      <c r="M808" s="14">
        <v>1</v>
      </c>
      <c r="N808" s="14">
        <v>4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3</v>
      </c>
      <c r="U808" s="14">
        <v>4</v>
      </c>
      <c r="V808" s="14">
        <v>0</v>
      </c>
      <c r="W808" s="14">
        <v>0</v>
      </c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23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915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24</v>
      </c>
      <c r="M811" s="14">
        <v>231</v>
      </c>
      <c r="N811" s="14">
        <v>1205</v>
      </c>
      <c r="O811" s="14">
        <v>368</v>
      </c>
      <c r="P811" s="14">
        <v>0</v>
      </c>
      <c r="Q811" s="14">
        <v>0</v>
      </c>
      <c r="R811" s="14">
        <v>0</v>
      </c>
      <c r="S811" s="14">
        <v>0</v>
      </c>
      <c r="T811" s="14">
        <v>657</v>
      </c>
      <c r="U811" s="14">
        <v>925</v>
      </c>
      <c r="V811" s="14">
        <v>0</v>
      </c>
      <c r="W811" s="14">
        <v>0</v>
      </c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21</v>
      </c>
      <c r="M812" s="14">
        <v>0</v>
      </c>
      <c r="N812" s="14">
        <v>0</v>
      </c>
      <c r="O812" s="14">
        <v>0</v>
      </c>
      <c r="P812" s="14">
        <v>62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22</v>
      </c>
      <c r="M813" s="14">
        <v>0</v>
      </c>
      <c r="N813" s="14">
        <v>0</v>
      </c>
      <c r="O813" s="14">
        <v>0</v>
      </c>
      <c r="P813" s="14">
        <v>62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915</v>
      </c>
      <c r="M815" s="14">
        <v>0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24</v>
      </c>
      <c r="M816" s="14">
        <v>0</v>
      </c>
      <c r="N816" s="14">
        <v>0</v>
      </c>
      <c r="O816" s="14">
        <v>560</v>
      </c>
      <c r="P816" s="14">
        <v>432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21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22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23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915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24</v>
      </c>
      <c r="M821" s="14">
        <v>0</v>
      </c>
      <c r="N821" s="14">
        <v>0</v>
      </c>
      <c r="O821" s="14">
        <v>207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282</v>
      </c>
      <c r="V821" s="14">
        <v>0</v>
      </c>
      <c r="W821" s="14">
        <v>0</v>
      </c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23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915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24</v>
      </c>
      <c r="M826" s="14">
        <v>0</v>
      </c>
      <c r="N826" s="14">
        <v>0</v>
      </c>
      <c r="O826" s="14">
        <v>416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779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779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22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779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779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915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779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24</v>
      </c>
      <c r="M831" s="14">
        <v>0</v>
      </c>
      <c r="N831" s="14">
        <v>0</v>
      </c>
      <c r="O831" s="14">
        <v>237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780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21</v>
      </c>
      <c r="M832" s="14">
        <v>0</v>
      </c>
      <c r="N832" s="14">
        <v>2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780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22</v>
      </c>
      <c r="M833" s="14">
        <v>0</v>
      </c>
      <c r="N833" s="14">
        <v>2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780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23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780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915</v>
      </c>
      <c r="M835" s="14">
        <v>0</v>
      </c>
      <c r="N835" s="14">
        <v>1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780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24</v>
      </c>
      <c r="M836" s="14">
        <v>0</v>
      </c>
      <c r="N836" s="14">
        <v>209</v>
      </c>
      <c r="O836" s="14">
        <v>119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781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21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1</v>
      </c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781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22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1</v>
      </c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781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781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915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1</v>
      </c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781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24</v>
      </c>
      <c r="M841" s="14">
        <v>0</v>
      </c>
      <c r="N841" s="14">
        <v>0</v>
      </c>
      <c r="O841" s="14">
        <v>184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425</v>
      </c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932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23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932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915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932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24</v>
      </c>
      <c r="M844" s="14">
        <v>0</v>
      </c>
      <c r="N844" s="14">
        <v>0</v>
      </c>
      <c r="O844" s="14">
        <v>29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932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21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932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22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21</v>
      </c>
      <c r="M847" s="14">
        <v>3</v>
      </c>
      <c r="N847" s="14">
        <v>3</v>
      </c>
      <c r="O847" s="14">
        <v>2</v>
      </c>
      <c r="P847" s="14">
        <v>6</v>
      </c>
      <c r="Q847" s="14">
        <v>2</v>
      </c>
      <c r="R847" s="14">
        <v>5</v>
      </c>
      <c r="S847" s="14">
        <v>0</v>
      </c>
      <c r="T847" s="14">
        <v>0</v>
      </c>
      <c r="U847" s="14">
        <v>1</v>
      </c>
      <c r="V847" s="14">
        <v>2</v>
      </c>
      <c r="W847" s="14">
        <v>1</v>
      </c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22</v>
      </c>
      <c r="M848" s="14">
        <v>3</v>
      </c>
      <c r="N848" s="14">
        <v>3</v>
      </c>
      <c r="O848" s="14">
        <v>2</v>
      </c>
      <c r="P848" s="14">
        <v>6</v>
      </c>
      <c r="Q848" s="14">
        <v>2</v>
      </c>
      <c r="R848" s="14">
        <v>5</v>
      </c>
      <c r="S848" s="14">
        <v>0</v>
      </c>
      <c r="T848" s="14">
        <v>0</v>
      </c>
      <c r="U848" s="14">
        <v>1</v>
      </c>
      <c r="V848" s="14">
        <v>2</v>
      </c>
      <c r="W848" s="14">
        <v>1</v>
      </c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23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915</v>
      </c>
      <c r="M850" s="14">
        <v>0</v>
      </c>
      <c r="N850" s="14">
        <v>0</v>
      </c>
      <c r="O850" s="14">
        <v>0</v>
      </c>
      <c r="P850" s="14">
        <v>0</v>
      </c>
      <c r="Q850" s="14">
        <v>1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24</v>
      </c>
      <c r="M851" s="14">
        <v>180</v>
      </c>
      <c r="N851" s="14">
        <v>180</v>
      </c>
      <c r="O851" s="14">
        <v>208</v>
      </c>
      <c r="P851" s="14">
        <v>212</v>
      </c>
      <c r="Q851" s="14">
        <v>183</v>
      </c>
      <c r="R851" s="14">
        <v>280</v>
      </c>
      <c r="S851" s="14">
        <v>195</v>
      </c>
      <c r="T851" s="14">
        <v>270</v>
      </c>
      <c r="U851" s="14">
        <v>158</v>
      </c>
      <c r="V851" s="14">
        <v>175</v>
      </c>
      <c r="W851" s="14">
        <v>182</v>
      </c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21</v>
      </c>
      <c r="M852" s="14">
        <v>0</v>
      </c>
      <c r="N852" s="14">
        <v>0</v>
      </c>
      <c r="O852" s="14">
        <v>0</v>
      </c>
      <c r="P852" s="14">
        <v>3</v>
      </c>
      <c r="Q852" s="14">
        <v>1</v>
      </c>
      <c r="R852" s="14">
        <v>1</v>
      </c>
      <c r="S852" s="14">
        <v>2</v>
      </c>
      <c r="T852" s="14">
        <v>0</v>
      </c>
      <c r="U852" s="14">
        <v>0</v>
      </c>
      <c r="V852" s="14">
        <v>0</v>
      </c>
      <c r="W852" s="14">
        <v>0</v>
      </c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22</v>
      </c>
      <c r="M853" s="14">
        <v>0</v>
      </c>
      <c r="N853" s="14">
        <v>0</v>
      </c>
      <c r="O853" s="14">
        <v>0</v>
      </c>
      <c r="P853" s="14">
        <v>3</v>
      </c>
      <c r="Q853" s="14">
        <v>0</v>
      </c>
      <c r="R853" s="14">
        <v>1</v>
      </c>
      <c r="S853" s="14">
        <v>2</v>
      </c>
      <c r="T853" s="14">
        <v>0</v>
      </c>
      <c r="U853" s="14">
        <v>0</v>
      </c>
      <c r="V853" s="14">
        <v>0</v>
      </c>
      <c r="W853" s="14">
        <v>0</v>
      </c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23</v>
      </c>
      <c r="M854" s="14">
        <v>0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915</v>
      </c>
      <c r="M855" s="14">
        <v>0</v>
      </c>
      <c r="N855" s="14">
        <v>0</v>
      </c>
      <c r="O855" s="14">
        <v>0</v>
      </c>
      <c r="P855" s="14">
        <v>1</v>
      </c>
      <c r="Q855" s="14">
        <v>0</v>
      </c>
      <c r="R855" s="14">
        <v>0</v>
      </c>
      <c r="S855" s="14">
        <v>2</v>
      </c>
      <c r="T855" s="14">
        <v>0</v>
      </c>
      <c r="U855" s="14">
        <v>0</v>
      </c>
      <c r="V855" s="14">
        <v>0</v>
      </c>
      <c r="W855" s="14">
        <v>0</v>
      </c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24</v>
      </c>
      <c r="M856" s="14">
        <v>53</v>
      </c>
      <c r="N856" s="14">
        <v>53</v>
      </c>
      <c r="O856" s="14">
        <v>35</v>
      </c>
      <c r="P856" s="14">
        <v>50</v>
      </c>
      <c r="Q856" s="14">
        <v>45</v>
      </c>
      <c r="R856" s="14">
        <v>48</v>
      </c>
      <c r="S856" s="14">
        <v>50</v>
      </c>
      <c r="T856" s="14">
        <v>45</v>
      </c>
      <c r="U856" s="14">
        <v>50</v>
      </c>
      <c r="V856" s="14">
        <v>96</v>
      </c>
      <c r="W856" s="14">
        <v>0</v>
      </c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21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22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23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915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24</v>
      </c>
      <c r="M861" s="14">
        <v>52</v>
      </c>
      <c r="N861" s="14">
        <v>30</v>
      </c>
      <c r="O861" s="14">
        <v>0</v>
      </c>
      <c r="P861" s="14">
        <v>20</v>
      </c>
      <c r="Q861" s="14">
        <v>0</v>
      </c>
      <c r="R861" s="14">
        <v>46</v>
      </c>
      <c r="S861" s="14">
        <v>15</v>
      </c>
      <c r="T861" s="14">
        <v>20</v>
      </c>
      <c r="U861" s="14">
        <v>0</v>
      </c>
      <c r="V861" s="14">
        <v>14</v>
      </c>
      <c r="W861" s="14">
        <v>0</v>
      </c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810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21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810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22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810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23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810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915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810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24</v>
      </c>
      <c r="M866" s="14">
        <v>86</v>
      </c>
      <c r="N866" s="14">
        <v>70</v>
      </c>
      <c r="O866" s="14">
        <v>0</v>
      </c>
      <c r="P866" s="14">
        <v>70</v>
      </c>
      <c r="Q866" s="14">
        <v>0</v>
      </c>
      <c r="R866" s="14">
        <v>0</v>
      </c>
      <c r="S866" s="14">
        <v>29</v>
      </c>
      <c r="T866" s="14">
        <v>0</v>
      </c>
      <c r="U866" s="14">
        <v>150</v>
      </c>
      <c r="V866" s="14">
        <v>82</v>
      </c>
      <c r="W866" s="14">
        <v>0</v>
      </c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23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915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24</v>
      </c>
      <c r="M869" s="14">
        <v>168</v>
      </c>
      <c r="N869" s="14">
        <v>168</v>
      </c>
      <c r="O869" s="14">
        <v>0</v>
      </c>
      <c r="P869" s="14">
        <v>160</v>
      </c>
      <c r="Q869" s="14">
        <v>160</v>
      </c>
      <c r="R869" s="14">
        <v>195</v>
      </c>
      <c r="S869" s="14">
        <v>190</v>
      </c>
      <c r="T869" s="14">
        <v>69</v>
      </c>
      <c r="U869" s="14">
        <v>195</v>
      </c>
      <c r="V869" s="14">
        <v>92</v>
      </c>
      <c r="W869" s="14">
        <v>0</v>
      </c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21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22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811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21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811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22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811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23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811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915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811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24</v>
      </c>
      <c r="M876" s="14">
        <v>0</v>
      </c>
      <c r="N876" s="14">
        <v>47</v>
      </c>
      <c r="O876" s="14">
        <v>0</v>
      </c>
      <c r="P876" s="14">
        <v>48</v>
      </c>
      <c r="Q876" s="14">
        <v>0</v>
      </c>
      <c r="R876" s="14">
        <v>47</v>
      </c>
      <c r="S876" s="14">
        <v>40</v>
      </c>
      <c r="T876" s="14">
        <v>39</v>
      </c>
      <c r="U876" s="14">
        <v>0</v>
      </c>
      <c r="V876" s="14">
        <v>0</v>
      </c>
      <c r="W876" s="14">
        <v>0</v>
      </c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812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21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5"/>
      <c r="T877" s="14">
        <v>0</v>
      </c>
      <c r="U877" s="14">
        <v>0</v>
      </c>
      <c r="V877" s="14">
        <v>0</v>
      </c>
      <c r="W877" s="14">
        <v>0</v>
      </c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812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22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4">
        <v>0</v>
      </c>
      <c r="U878" s="14">
        <v>0</v>
      </c>
      <c r="V878" s="14">
        <v>0</v>
      </c>
      <c r="W878" s="14">
        <v>0</v>
      </c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812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23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5"/>
      <c r="T879" s="14">
        <v>0</v>
      </c>
      <c r="U879" s="14">
        <v>0</v>
      </c>
      <c r="V879" s="14">
        <v>0</v>
      </c>
      <c r="W879" s="14">
        <v>0</v>
      </c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812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915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4">
        <v>0</v>
      </c>
      <c r="U880" s="14">
        <v>0</v>
      </c>
      <c r="V880" s="14">
        <v>0</v>
      </c>
      <c r="W880" s="14">
        <v>0</v>
      </c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812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24</v>
      </c>
      <c r="M881" s="14">
        <v>50</v>
      </c>
      <c r="N881" s="14">
        <v>45</v>
      </c>
      <c r="O881" s="14">
        <v>0</v>
      </c>
      <c r="P881" s="14">
        <v>75</v>
      </c>
      <c r="Q881" s="14">
        <v>0</v>
      </c>
      <c r="R881" s="14">
        <v>70</v>
      </c>
      <c r="S881" s="15"/>
      <c r="T881" s="14">
        <v>70</v>
      </c>
      <c r="U881" s="14">
        <v>0</v>
      </c>
      <c r="V881" s="14">
        <v>25</v>
      </c>
      <c r="W881" s="14">
        <v>0</v>
      </c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813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23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813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915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813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24</v>
      </c>
      <c r="M884" s="14">
        <v>0</v>
      </c>
      <c r="N884" s="14">
        <v>14</v>
      </c>
      <c r="O884" s="14">
        <v>10</v>
      </c>
      <c r="P884" s="14">
        <v>30</v>
      </c>
      <c r="Q884" s="14">
        <v>43</v>
      </c>
      <c r="R884" s="14">
        <v>62</v>
      </c>
      <c r="S884" s="14">
        <v>20</v>
      </c>
      <c r="T884" s="14">
        <v>35</v>
      </c>
      <c r="U884" s="14">
        <v>0</v>
      </c>
      <c r="V884" s="14">
        <v>0</v>
      </c>
      <c r="W884" s="14">
        <v>0</v>
      </c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813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21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813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22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814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21</v>
      </c>
      <c r="M887" s="14">
        <v>0</v>
      </c>
      <c r="N887" s="14">
        <v>0</v>
      </c>
      <c r="O887" s="14">
        <v>0</v>
      </c>
      <c r="P887" s="14">
        <v>0</v>
      </c>
      <c r="Q887" s="14">
        <v>1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814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22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814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23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814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915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814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24</v>
      </c>
      <c r="M891" s="14">
        <v>0</v>
      </c>
      <c r="N891" s="14">
        <v>80</v>
      </c>
      <c r="O891" s="14">
        <v>82</v>
      </c>
      <c r="P891" s="14">
        <v>76</v>
      </c>
      <c r="Q891" s="14">
        <v>66</v>
      </c>
      <c r="R891" s="14">
        <v>62</v>
      </c>
      <c r="S891" s="14">
        <v>52</v>
      </c>
      <c r="T891" s="14">
        <v>72</v>
      </c>
      <c r="U891" s="14">
        <v>68</v>
      </c>
      <c r="V891" s="14">
        <v>0</v>
      </c>
      <c r="W891" s="14">
        <v>0</v>
      </c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815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21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815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22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815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23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815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915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815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24</v>
      </c>
      <c r="M896" s="14">
        <v>0</v>
      </c>
      <c r="N896" s="14">
        <v>0</v>
      </c>
      <c r="O896" s="14">
        <v>0</v>
      </c>
      <c r="P896" s="14">
        <v>55</v>
      </c>
      <c r="Q896" s="14">
        <v>0</v>
      </c>
      <c r="R896" s="14">
        <v>15</v>
      </c>
      <c r="S896" s="14">
        <v>25</v>
      </c>
      <c r="T896" s="14">
        <v>0</v>
      </c>
      <c r="U896" s="14">
        <v>0</v>
      </c>
      <c r="V896" s="14">
        <v>25</v>
      </c>
      <c r="W896" s="14">
        <v>0</v>
      </c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911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21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911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22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911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23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911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915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911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24</v>
      </c>
      <c r="M901" s="14">
        <v>0</v>
      </c>
      <c r="N901" s="14">
        <v>0</v>
      </c>
      <c r="O901" s="14">
        <v>0</v>
      </c>
      <c r="P901" s="14">
        <v>108</v>
      </c>
      <c r="Q901" s="14">
        <v>122</v>
      </c>
      <c r="R901" s="14">
        <v>0</v>
      </c>
      <c r="S901" s="14">
        <v>108</v>
      </c>
      <c r="T901" s="14">
        <v>0</v>
      </c>
      <c r="U901" s="14">
        <v>0</v>
      </c>
      <c r="V901" s="14">
        <v>0</v>
      </c>
      <c r="W901" s="14">
        <v>0</v>
      </c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21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4">
        <v>19</v>
      </c>
      <c r="S902" s="14">
        <v>15</v>
      </c>
      <c r="T902" s="14">
        <v>14</v>
      </c>
      <c r="U902" s="14">
        <v>20</v>
      </c>
      <c r="V902" s="14">
        <v>15</v>
      </c>
      <c r="W902" s="14">
        <v>20</v>
      </c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22</v>
      </c>
      <c r="M903" s="14">
        <v>0</v>
      </c>
      <c r="N903" s="14">
        <v>16</v>
      </c>
      <c r="O903" s="14">
        <v>15</v>
      </c>
      <c r="P903" s="14">
        <v>12</v>
      </c>
      <c r="Q903" s="14">
        <v>11</v>
      </c>
      <c r="R903" s="14">
        <v>19</v>
      </c>
      <c r="S903" s="14">
        <v>15</v>
      </c>
      <c r="T903" s="14">
        <v>14</v>
      </c>
      <c r="U903" s="14">
        <v>20</v>
      </c>
      <c r="V903" s="14">
        <v>15</v>
      </c>
      <c r="W903" s="14">
        <v>20</v>
      </c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23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915</v>
      </c>
      <c r="M905" s="14">
        <v>0</v>
      </c>
      <c r="N905" s="14">
        <v>0</v>
      </c>
      <c r="O905" s="14">
        <v>0</v>
      </c>
      <c r="P905" s="14">
        <v>1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24</v>
      </c>
      <c r="M906" s="14">
        <v>0</v>
      </c>
      <c r="N906" s="14">
        <v>82</v>
      </c>
      <c r="O906" s="14">
        <v>102</v>
      </c>
      <c r="P906" s="14">
        <v>110</v>
      </c>
      <c r="Q906" s="14">
        <v>120</v>
      </c>
      <c r="R906" s="14">
        <v>120</v>
      </c>
      <c r="S906" s="14">
        <v>220</v>
      </c>
      <c r="T906" s="14">
        <v>222</v>
      </c>
      <c r="U906" s="14">
        <v>245</v>
      </c>
      <c r="V906" s="14">
        <v>240</v>
      </c>
      <c r="W906" s="14">
        <v>186</v>
      </c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816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21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816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22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816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23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816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915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816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24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817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21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4">
        <v>0</v>
      </c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817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22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817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23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817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915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4">
        <v>0</v>
      </c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817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24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21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22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23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915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24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21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22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23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915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21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22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23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915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24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818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23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818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915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818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24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818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21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818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22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819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21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4">
        <v>0</v>
      </c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819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22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4">
        <v>0</v>
      </c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819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23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4">
        <v>0</v>
      </c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819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915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0</v>
      </c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819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24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0</v>
      </c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820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21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820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22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820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23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820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915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820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24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917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23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917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915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4">
        <v>0</v>
      </c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917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24</v>
      </c>
      <c r="M949" s="14">
        <v>0</v>
      </c>
      <c r="N949" s="14">
        <v>0</v>
      </c>
      <c r="O949" s="14">
        <v>120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4">
        <v>0</v>
      </c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917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21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4">
        <v>0</v>
      </c>
      <c r="W950" s="14">
        <v>0</v>
      </c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917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22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0</v>
      </c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924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21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924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22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4">
        <v>0</v>
      </c>
      <c r="W953" s="14">
        <v>0</v>
      </c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924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23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4">
        <v>0</v>
      </c>
      <c r="W954" s="14">
        <v>0</v>
      </c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924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915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924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24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925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21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925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22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4">
        <v>0</v>
      </c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925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23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0</v>
      </c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925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915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4">
        <v>0</v>
      </c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925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24</v>
      </c>
      <c r="M961" s="14">
        <v>0</v>
      </c>
      <c r="N961" s="14">
        <v>0</v>
      </c>
      <c r="O961" s="14">
        <v>120</v>
      </c>
      <c r="P961" s="14">
        <v>120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926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21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926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22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926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23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4">
        <v>0</v>
      </c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926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915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926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24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4">
        <v>0</v>
      </c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927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21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0</v>
      </c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927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22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4">
        <v>0</v>
      </c>
      <c r="V968" s="14">
        <v>0</v>
      </c>
      <c r="W968" s="14">
        <v>0</v>
      </c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927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23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0</v>
      </c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927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915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927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24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4">
        <v>0</v>
      </c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935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21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4">
        <v>0</v>
      </c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935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22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935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23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  <c r="V974" s="14">
        <v>0</v>
      </c>
      <c r="W974" s="14">
        <v>0</v>
      </c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935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915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935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24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0</v>
      </c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936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21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4">
        <v>0</v>
      </c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936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22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0</v>
      </c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936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23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0</v>
      </c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936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915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0</v>
      </c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936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24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4">
        <v>0</v>
      </c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937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23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937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915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0</v>
      </c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937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24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4">
        <v>0</v>
      </c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937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21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937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22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4">
        <v>0</v>
      </c>
      <c r="W986" s="14">
        <v>0</v>
      </c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21</v>
      </c>
      <c r="M987" s="14">
        <v>39</v>
      </c>
      <c r="N987" s="14">
        <v>42</v>
      </c>
      <c r="O987" s="14">
        <v>54</v>
      </c>
      <c r="P987" s="14">
        <v>44</v>
      </c>
      <c r="Q987" s="14">
        <v>35</v>
      </c>
      <c r="R987" s="14">
        <v>48</v>
      </c>
      <c r="S987" s="14">
        <v>44</v>
      </c>
      <c r="T987" s="14">
        <v>34</v>
      </c>
      <c r="U987" s="14">
        <v>45</v>
      </c>
      <c r="V987" s="14">
        <v>50</v>
      </c>
      <c r="W987" s="14">
        <v>46</v>
      </c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22</v>
      </c>
      <c r="M988" s="14">
        <v>39</v>
      </c>
      <c r="N988" s="14">
        <v>42</v>
      </c>
      <c r="O988" s="14">
        <v>54</v>
      </c>
      <c r="P988" s="14">
        <v>44</v>
      </c>
      <c r="Q988" s="14">
        <v>35</v>
      </c>
      <c r="R988" s="14">
        <v>48</v>
      </c>
      <c r="S988" s="14">
        <v>44</v>
      </c>
      <c r="T988" s="14">
        <v>34</v>
      </c>
      <c r="U988" s="14">
        <v>45</v>
      </c>
      <c r="V988" s="14">
        <v>50</v>
      </c>
      <c r="W988" s="14">
        <v>46</v>
      </c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23</v>
      </c>
      <c r="M989" s="14">
        <v>0</v>
      </c>
      <c r="N989" s="14">
        <v>0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0</v>
      </c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915</v>
      </c>
      <c r="M990" s="14">
        <v>4</v>
      </c>
      <c r="N990" s="14">
        <v>0</v>
      </c>
      <c r="O990" s="14">
        <v>0</v>
      </c>
      <c r="P990" s="14">
        <v>4</v>
      </c>
      <c r="Q990" s="14">
        <v>0</v>
      </c>
      <c r="R990" s="14">
        <v>3</v>
      </c>
      <c r="S990" s="14">
        <v>1</v>
      </c>
      <c r="T990" s="14">
        <v>0</v>
      </c>
      <c r="U990" s="14">
        <v>2</v>
      </c>
      <c r="V990" s="14">
        <v>0</v>
      </c>
      <c r="W990" s="14">
        <v>3</v>
      </c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24</v>
      </c>
      <c r="M991" s="14">
        <v>1810</v>
      </c>
      <c r="N991" s="14">
        <v>3029</v>
      </c>
      <c r="O991" s="14">
        <v>2920</v>
      </c>
      <c r="P991" s="14">
        <v>1910</v>
      </c>
      <c r="Q991" s="14">
        <v>2012</v>
      </c>
      <c r="R991" s="14">
        <v>2012</v>
      </c>
      <c r="S991" s="14">
        <v>3277</v>
      </c>
      <c r="T991" s="14">
        <v>3200</v>
      </c>
      <c r="U991" s="14">
        <v>2985</v>
      </c>
      <c r="V991" s="14">
        <v>2508</v>
      </c>
      <c r="W991" s="14">
        <v>2210</v>
      </c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21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4">
        <v>0</v>
      </c>
      <c r="W992" s="14">
        <v>0</v>
      </c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22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23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4">
        <v>0</v>
      </c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915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24</v>
      </c>
      <c r="M996" s="14">
        <v>245</v>
      </c>
      <c r="N996" s="14">
        <v>5</v>
      </c>
      <c r="O996" s="14">
        <v>89</v>
      </c>
      <c r="P996" s="14">
        <v>123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4">
        <v>120</v>
      </c>
      <c r="W996" s="14">
        <v>0</v>
      </c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821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21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4">
        <v>0</v>
      </c>
      <c r="W997" s="14">
        <v>0</v>
      </c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821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22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0</v>
      </c>
      <c r="V998" s="14">
        <v>0</v>
      </c>
      <c r="W998" s="14">
        <v>0</v>
      </c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821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23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4">
        <v>0</v>
      </c>
      <c r="W999" s="14">
        <v>0</v>
      </c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821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915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0</v>
      </c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821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4">
        <v>108</v>
      </c>
      <c r="P1001" s="14">
        <v>110</v>
      </c>
      <c r="Q1001" s="14">
        <v>195</v>
      </c>
      <c r="R1001" s="14">
        <v>110</v>
      </c>
      <c r="S1001" s="14">
        <v>80</v>
      </c>
      <c r="T1001" s="14">
        <v>125</v>
      </c>
      <c r="U1001" s="14">
        <v>120</v>
      </c>
      <c r="V1001" s="14">
        <v>95</v>
      </c>
      <c r="W1001" s="14">
        <v>0</v>
      </c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21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4">
        <v>0</v>
      </c>
      <c r="W1002" s="14">
        <v>0</v>
      </c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22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0</v>
      </c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23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0</v>
      </c>
      <c r="U1004" s="14">
        <v>0</v>
      </c>
      <c r="V1004" s="14">
        <v>0</v>
      </c>
      <c r="W1004" s="14">
        <v>0</v>
      </c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915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4">
        <v>0</v>
      </c>
      <c r="V1005" s="14">
        <v>0</v>
      </c>
      <c r="W1005" s="14">
        <v>0</v>
      </c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24</v>
      </c>
      <c r="M1006" s="14">
        <v>120</v>
      </c>
      <c r="N1006" s="14">
        <v>110</v>
      </c>
      <c r="O1006" s="14">
        <v>75</v>
      </c>
      <c r="P1006" s="14">
        <v>126</v>
      </c>
      <c r="Q1006" s="14">
        <v>0</v>
      </c>
      <c r="R1006" s="14">
        <v>71</v>
      </c>
      <c r="S1006" s="14">
        <v>66</v>
      </c>
      <c r="T1006" s="14">
        <v>105</v>
      </c>
      <c r="U1006" s="14">
        <v>96</v>
      </c>
      <c r="V1006" s="14">
        <v>61</v>
      </c>
      <c r="W1006" s="14">
        <v>0</v>
      </c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21</v>
      </c>
      <c r="M1007" s="14">
        <v>5</v>
      </c>
      <c r="N1007" s="14">
        <v>6</v>
      </c>
      <c r="O1007" s="14">
        <v>0</v>
      </c>
      <c r="P1007" s="14">
        <v>0</v>
      </c>
      <c r="Q1007" s="14">
        <v>0</v>
      </c>
      <c r="R1007" s="14">
        <v>0</v>
      </c>
      <c r="S1007" s="14">
        <v>4</v>
      </c>
      <c r="T1007" s="14">
        <v>0</v>
      </c>
      <c r="U1007" s="14">
        <v>2</v>
      </c>
      <c r="V1007" s="14">
        <v>3</v>
      </c>
      <c r="W1007" s="14">
        <v>0</v>
      </c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22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4">
        <v>2</v>
      </c>
      <c r="V1008" s="14">
        <v>0</v>
      </c>
      <c r="W1008" s="14">
        <v>0</v>
      </c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23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  <c r="V1009" s="14">
        <v>0</v>
      </c>
      <c r="W1009" s="14">
        <v>0</v>
      </c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915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  <c r="V1010" s="14">
        <v>0</v>
      </c>
      <c r="W1010" s="14">
        <v>0</v>
      </c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24</v>
      </c>
      <c r="M1011" s="14">
        <v>130</v>
      </c>
      <c r="N1011" s="14">
        <v>92</v>
      </c>
      <c r="O1011" s="14">
        <v>108</v>
      </c>
      <c r="P1011" s="14">
        <v>110</v>
      </c>
      <c r="Q1011" s="14">
        <v>84</v>
      </c>
      <c r="R1011" s="14">
        <v>98</v>
      </c>
      <c r="S1011" s="14">
        <v>96</v>
      </c>
      <c r="T1011" s="14">
        <v>112</v>
      </c>
      <c r="U1011" s="14">
        <v>99</v>
      </c>
      <c r="V1011" s="14">
        <v>145</v>
      </c>
      <c r="W1011" s="14">
        <v>0</v>
      </c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21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4">
        <v>0</v>
      </c>
      <c r="W1012" s="14">
        <v>0</v>
      </c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22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23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4">
        <v>0</v>
      </c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915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4">
        <v>0</v>
      </c>
      <c r="W1015" s="14">
        <v>0</v>
      </c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4">
        <v>0</v>
      </c>
      <c r="Q1016" s="14">
        <v>0</v>
      </c>
      <c r="R1016" s="14">
        <v>120</v>
      </c>
      <c r="S1016" s="14">
        <v>95</v>
      </c>
      <c r="T1016" s="14">
        <v>230</v>
      </c>
      <c r="U1016" s="14">
        <v>160</v>
      </c>
      <c r="V1016" s="14">
        <v>230</v>
      </c>
      <c r="W1016" s="14">
        <v>0</v>
      </c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782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21</v>
      </c>
      <c r="M1017" s="14">
        <v>4</v>
      </c>
      <c r="N1017" s="14">
        <v>4</v>
      </c>
      <c r="O1017" s="14">
        <v>0</v>
      </c>
      <c r="P1017" s="14">
        <v>0</v>
      </c>
      <c r="Q1017" s="14">
        <v>3</v>
      </c>
      <c r="R1017" s="14">
        <v>3</v>
      </c>
      <c r="S1017" s="14">
        <v>0</v>
      </c>
      <c r="T1017" s="14">
        <v>4</v>
      </c>
      <c r="U1017" s="14">
        <v>4</v>
      </c>
      <c r="V1017" s="14">
        <v>4</v>
      </c>
      <c r="W1017" s="14">
        <v>4</v>
      </c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782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22</v>
      </c>
      <c r="M1018" s="14">
        <v>0</v>
      </c>
      <c r="N1018" s="14">
        <v>0</v>
      </c>
      <c r="O1018" s="14">
        <v>0</v>
      </c>
      <c r="P1018" s="14">
        <v>0</v>
      </c>
      <c r="Q1018" s="14">
        <v>3</v>
      </c>
      <c r="R1018" s="14">
        <v>0</v>
      </c>
      <c r="S1018" s="14">
        <v>0</v>
      </c>
      <c r="T1018" s="14">
        <v>0</v>
      </c>
      <c r="U1018" s="14">
        <v>4</v>
      </c>
      <c r="V1018" s="14">
        <v>0</v>
      </c>
      <c r="W1018" s="14">
        <v>0</v>
      </c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782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23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782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915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782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24</v>
      </c>
      <c r="M1021" s="14">
        <v>110</v>
      </c>
      <c r="N1021" s="14">
        <v>115</v>
      </c>
      <c r="O1021" s="14">
        <v>120</v>
      </c>
      <c r="P1021" s="14">
        <v>110</v>
      </c>
      <c r="Q1021" s="14">
        <v>110</v>
      </c>
      <c r="R1021" s="14">
        <v>110</v>
      </c>
      <c r="S1021" s="14">
        <v>122</v>
      </c>
      <c r="T1021" s="14">
        <v>120</v>
      </c>
      <c r="U1021" s="14">
        <v>115</v>
      </c>
      <c r="V1021" s="14">
        <v>120</v>
      </c>
      <c r="W1021" s="14">
        <v>110</v>
      </c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21</v>
      </c>
      <c r="M1022" s="14">
        <v>0</v>
      </c>
      <c r="N1022" s="14">
        <v>0</v>
      </c>
      <c r="O1022" s="14">
        <v>4</v>
      </c>
      <c r="P1022" s="14">
        <v>4</v>
      </c>
      <c r="Q1022" s="14">
        <v>16</v>
      </c>
      <c r="R1022" s="14">
        <v>10</v>
      </c>
      <c r="S1022" s="14">
        <v>5</v>
      </c>
      <c r="T1022" s="14">
        <v>5</v>
      </c>
      <c r="U1022" s="14">
        <v>14</v>
      </c>
      <c r="V1022" s="14">
        <v>24</v>
      </c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22</v>
      </c>
      <c r="M1023" s="14">
        <v>0</v>
      </c>
      <c r="N1023" s="14">
        <v>0</v>
      </c>
      <c r="O1023" s="14">
        <v>4</v>
      </c>
      <c r="P1023" s="14">
        <v>4</v>
      </c>
      <c r="Q1023" s="14">
        <v>16</v>
      </c>
      <c r="R1023" s="14">
        <v>10</v>
      </c>
      <c r="S1023" s="14">
        <v>5</v>
      </c>
      <c r="T1023" s="14">
        <v>5</v>
      </c>
      <c r="U1023" s="14">
        <v>14</v>
      </c>
      <c r="V1023" s="14">
        <v>24</v>
      </c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23</v>
      </c>
      <c r="M1024" s="14">
        <v>0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915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1</v>
      </c>
      <c r="U1025" s="14">
        <v>0</v>
      </c>
      <c r="V1025" s="14">
        <v>0</v>
      </c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24</v>
      </c>
      <c r="M1026" s="14">
        <v>261</v>
      </c>
      <c r="N1026" s="14">
        <v>186</v>
      </c>
      <c r="O1026" s="14">
        <v>322</v>
      </c>
      <c r="P1026" s="14">
        <v>322</v>
      </c>
      <c r="Q1026" s="14">
        <v>271</v>
      </c>
      <c r="R1026" s="14">
        <v>268</v>
      </c>
      <c r="S1026" s="14">
        <v>251</v>
      </c>
      <c r="T1026" s="14">
        <v>264</v>
      </c>
      <c r="U1026" s="14">
        <v>271</v>
      </c>
      <c r="V1026" s="14">
        <v>187</v>
      </c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21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22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23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915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24</v>
      </c>
      <c r="M1031" s="14">
        <v>17</v>
      </c>
      <c r="N1031" s="14">
        <v>20</v>
      </c>
      <c r="O1031" s="14">
        <v>150</v>
      </c>
      <c r="P1031" s="14">
        <v>150</v>
      </c>
      <c r="Q1031" s="14">
        <v>39</v>
      </c>
      <c r="R1031" s="14">
        <v>30</v>
      </c>
      <c r="S1031" s="14">
        <v>30</v>
      </c>
      <c r="T1031" s="14">
        <v>0</v>
      </c>
      <c r="U1031" s="14">
        <v>0</v>
      </c>
      <c r="V1031" s="14">
        <v>30</v>
      </c>
      <c r="W1031" s="14">
        <v>0</v>
      </c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21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1</v>
      </c>
      <c r="V1032" s="14">
        <v>0</v>
      </c>
      <c r="W1032" s="14">
        <v>0</v>
      </c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22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23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915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24</v>
      </c>
      <c r="M1036" s="14">
        <v>50</v>
      </c>
      <c r="N1036" s="14">
        <v>85</v>
      </c>
      <c r="O1036" s="14">
        <v>76</v>
      </c>
      <c r="P1036" s="14">
        <v>76</v>
      </c>
      <c r="Q1036" s="14">
        <v>60</v>
      </c>
      <c r="R1036" s="14">
        <v>90</v>
      </c>
      <c r="S1036" s="14">
        <v>10</v>
      </c>
      <c r="T1036" s="14">
        <v>0</v>
      </c>
      <c r="U1036" s="14">
        <v>56</v>
      </c>
      <c r="V1036" s="14">
        <v>70</v>
      </c>
      <c r="W1036" s="14">
        <v>0</v>
      </c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21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22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23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915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4">
        <v>85</v>
      </c>
      <c r="O1041" s="14">
        <v>192</v>
      </c>
      <c r="P1041" s="14">
        <v>192</v>
      </c>
      <c r="Q1041" s="14">
        <v>120</v>
      </c>
      <c r="R1041" s="14">
        <v>120</v>
      </c>
      <c r="S1041" s="14">
        <v>120</v>
      </c>
      <c r="T1041" s="14">
        <v>0</v>
      </c>
      <c r="U1041" s="14">
        <v>120</v>
      </c>
      <c r="V1041" s="14">
        <v>120</v>
      </c>
      <c r="W1041" s="14">
        <v>0</v>
      </c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21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22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23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915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24</v>
      </c>
      <c r="M1046" s="14">
        <v>0</v>
      </c>
      <c r="N1046" s="14">
        <v>117</v>
      </c>
      <c r="O1046" s="14">
        <v>80</v>
      </c>
      <c r="P1046" s="14">
        <v>90</v>
      </c>
      <c r="Q1046" s="14">
        <v>145</v>
      </c>
      <c r="R1046" s="14">
        <v>0</v>
      </c>
      <c r="S1046" s="14">
        <v>219</v>
      </c>
      <c r="T1046" s="14">
        <v>289</v>
      </c>
      <c r="U1046" s="14">
        <v>269</v>
      </c>
      <c r="V1046" s="14">
        <v>320</v>
      </c>
      <c r="W1046" s="14">
        <v>280</v>
      </c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21</v>
      </c>
      <c r="M1047" s="14">
        <v>0</v>
      </c>
      <c r="N1047" s="14">
        <v>0</v>
      </c>
      <c r="O1047" s="14">
        <v>0</v>
      </c>
      <c r="P1047" s="14">
        <v>0</v>
      </c>
      <c r="Q1047" s="14">
        <v>2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22</v>
      </c>
      <c r="M1048" s="14">
        <v>0</v>
      </c>
      <c r="N1048" s="14">
        <v>0</v>
      </c>
      <c r="O1048" s="14">
        <v>0</v>
      </c>
      <c r="P1048" s="14">
        <v>0</v>
      </c>
      <c r="Q1048" s="14">
        <v>2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23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915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24</v>
      </c>
      <c r="M1051" s="14">
        <v>188</v>
      </c>
      <c r="N1051" s="14">
        <v>188</v>
      </c>
      <c r="O1051" s="14">
        <v>96</v>
      </c>
      <c r="P1051" s="14">
        <v>110</v>
      </c>
      <c r="Q1051" s="14">
        <v>188</v>
      </c>
      <c r="R1051" s="14">
        <v>190</v>
      </c>
      <c r="S1051" s="14">
        <v>189</v>
      </c>
      <c r="T1051" s="14">
        <v>110</v>
      </c>
      <c r="U1051" s="14">
        <v>190</v>
      </c>
      <c r="V1051" s="14">
        <v>190</v>
      </c>
      <c r="W1051" s="14">
        <v>189</v>
      </c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822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23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822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915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822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24</v>
      </c>
      <c r="M1054" s="14">
        <v>160</v>
      </c>
      <c r="N1054" s="14">
        <v>110</v>
      </c>
      <c r="O1054" s="14">
        <v>170</v>
      </c>
      <c r="P1054" s="14">
        <v>170</v>
      </c>
      <c r="Q1054" s="14">
        <v>120</v>
      </c>
      <c r="R1054" s="14">
        <v>140</v>
      </c>
      <c r="S1054" s="14">
        <v>0</v>
      </c>
      <c r="T1054" s="14">
        <v>0</v>
      </c>
      <c r="U1054" s="14">
        <v>160</v>
      </c>
      <c r="V1054" s="14">
        <v>180</v>
      </c>
      <c r="W1054" s="14">
        <v>0</v>
      </c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822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21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3</v>
      </c>
      <c r="V1055" s="14">
        <v>0</v>
      </c>
      <c r="W1055" s="14">
        <v>0</v>
      </c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822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22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23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915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24</v>
      </c>
      <c r="M1059" s="14">
        <v>0</v>
      </c>
      <c r="N1059" s="14">
        <v>85</v>
      </c>
      <c r="O1059" s="14">
        <v>85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21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22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21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22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23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915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24</v>
      </c>
      <c r="M1066" s="14">
        <v>0</v>
      </c>
      <c r="N1066" s="14">
        <v>110</v>
      </c>
      <c r="O1066" s="14">
        <v>74</v>
      </c>
      <c r="P1066" s="14">
        <v>0</v>
      </c>
      <c r="Q1066" s="14">
        <v>90</v>
      </c>
      <c r="R1066" s="14">
        <v>67</v>
      </c>
      <c r="S1066" s="14">
        <v>0</v>
      </c>
      <c r="T1066" s="14">
        <v>90</v>
      </c>
      <c r="U1066" s="14">
        <v>90</v>
      </c>
      <c r="V1066" s="14">
        <v>70</v>
      </c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23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915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24</v>
      </c>
      <c r="M1069" s="14">
        <v>0</v>
      </c>
      <c r="N1069" s="14">
        <v>58</v>
      </c>
      <c r="O1069" s="14">
        <v>45</v>
      </c>
      <c r="P1069" s="14">
        <v>67</v>
      </c>
      <c r="Q1069" s="14">
        <v>50</v>
      </c>
      <c r="R1069" s="14">
        <v>0</v>
      </c>
      <c r="S1069" s="14">
        <v>60</v>
      </c>
      <c r="T1069" s="14">
        <v>56</v>
      </c>
      <c r="U1069" s="14">
        <v>58</v>
      </c>
      <c r="V1069" s="14">
        <v>0</v>
      </c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21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22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918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21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918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22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918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23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918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915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918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24</v>
      </c>
      <c r="M1076" s="14">
        <v>0</v>
      </c>
      <c r="N1076" s="14">
        <v>85</v>
      </c>
      <c r="O1076" s="14">
        <v>76</v>
      </c>
      <c r="P1076" s="14">
        <v>78</v>
      </c>
      <c r="Q1076" s="14">
        <v>0</v>
      </c>
      <c r="R1076" s="14">
        <v>0</v>
      </c>
      <c r="S1076" s="14">
        <v>0</v>
      </c>
      <c r="T1076" s="14">
        <v>98</v>
      </c>
      <c r="U1076" s="14">
        <v>52</v>
      </c>
      <c r="V1076" s="14">
        <v>85</v>
      </c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938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21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938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22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938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23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938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915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938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24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78</v>
      </c>
      <c r="U1081" s="14">
        <v>0</v>
      </c>
      <c r="V1081" s="14">
        <v>0</v>
      </c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940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21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5</v>
      </c>
      <c r="V1082" s="14">
        <v>4</v>
      </c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940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22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4</v>
      </c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940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23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940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915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940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24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90</v>
      </c>
      <c r="S1086" s="14">
        <v>0</v>
      </c>
      <c r="T1086" s="14">
        <v>85</v>
      </c>
      <c r="U1086" s="14">
        <v>75</v>
      </c>
      <c r="V1086" s="14">
        <v>68</v>
      </c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908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23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908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915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908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24</v>
      </c>
      <c r="M1089" s="14">
        <v>50</v>
      </c>
      <c r="N1089" s="14">
        <v>52</v>
      </c>
      <c r="O1089" s="14">
        <v>60</v>
      </c>
      <c r="P1089" s="14">
        <v>60</v>
      </c>
      <c r="Q1089" s="14">
        <v>68</v>
      </c>
      <c r="R1089" s="14">
        <v>90</v>
      </c>
      <c r="S1089" s="14">
        <v>60</v>
      </c>
      <c r="T1089" s="14">
        <v>0</v>
      </c>
      <c r="U1089" s="14">
        <v>21</v>
      </c>
      <c r="V1089" s="14">
        <v>0</v>
      </c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908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21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908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22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21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4">
        <v>29</v>
      </c>
      <c r="S1092" s="14">
        <v>45</v>
      </c>
      <c r="T1092" s="14">
        <v>25</v>
      </c>
      <c r="U1092" s="14">
        <v>57</v>
      </c>
      <c r="V1092" s="14">
        <v>40</v>
      </c>
      <c r="W1092" s="14">
        <v>41</v>
      </c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22</v>
      </c>
      <c r="M1093" s="14">
        <v>29</v>
      </c>
      <c r="N1093" s="14">
        <v>30</v>
      </c>
      <c r="O1093" s="14">
        <v>51</v>
      </c>
      <c r="P1093" s="14">
        <v>42</v>
      </c>
      <c r="Q1093" s="14">
        <v>5</v>
      </c>
      <c r="R1093" s="14">
        <v>29</v>
      </c>
      <c r="S1093" s="14">
        <v>45</v>
      </c>
      <c r="T1093" s="14">
        <v>25</v>
      </c>
      <c r="U1093" s="14">
        <v>57</v>
      </c>
      <c r="V1093" s="14">
        <v>40</v>
      </c>
      <c r="W1093" s="14">
        <v>41</v>
      </c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23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915</v>
      </c>
      <c r="M1095" s="14">
        <v>0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24</v>
      </c>
      <c r="M1096" s="14">
        <v>265</v>
      </c>
      <c r="N1096" s="14">
        <v>330</v>
      </c>
      <c r="O1096" s="14">
        <v>330</v>
      </c>
      <c r="P1096" s="14">
        <v>260</v>
      </c>
      <c r="Q1096" s="14">
        <v>330</v>
      </c>
      <c r="R1096" s="14">
        <v>1847</v>
      </c>
      <c r="S1096" s="14">
        <v>1847</v>
      </c>
      <c r="T1096" s="14">
        <v>1847</v>
      </c>
      <c r="U1096" s="14">
        <v>1847</v>
      </c>
      <c r="V1096" s="14">
        <v>1847</v>
      </c>
      <c r="W1096" s="14">
        <v>1847</v>
      </c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824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21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824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22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824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23</v>
      </c>
      <c r="M1099" s="14">
        <v>0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824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915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824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24</v>
      </c>
      <c r="M1101" s="14">
        <v>0</v>
      </c>
      <c r="N1101" s="14">
        <v>0</v>
      </c>
      <c r="O1101" s="14">
        <v>30</v>
      </c>
      <c r="P1101" s="14">
        <v>28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825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21</v>
      </c>
      <c r="M1102" s="14">
        <v>0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825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22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825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23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825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915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825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24</v>
      </c>
      <c r="M1106" s="14">
        <v>0</v>
      </c>
      <c r="N1106" s="14">
        <v>0</v>
      </c>
      <c r="O1106" s="14">
        <v>24</v>
      </c>
      <c r="P1106" s="14">
        <v>26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21</v>
      </c>
      <c r="M1107" s="14">
        <v>0</v>
      </c>
      <c r="N1107" s="14">
        <v>0</v>
      </c>
      <c r="O1107" s="14">
        <v>0</v>
      </c>
      <c r="P1107" s="14">
        <v>25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22</v>
      </c>
      <c r="M1108" s="14">
        <v>0</v>
      </c>
      <c r="N1108" s="14">
        <v>0</v>
      </c>
      <c r="O1108" s="14">
        <v>0</v>
      </c>
      <c r="P1108" s="14">
        <v>25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23</v>
      </c>
      <c r="M1109" s="14">
        <v>0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915</v>
      </c>
      <c r="M1110" s="14">
        <v>0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24</v>
      </c>
      <c r="M1111" s="14">
        <v>0</v>
      </c>
      <c r="N1111" s="14">
        <v>0</v>
      </c>
      <c r="O1111" s="14">
        <v>30</v>
      </c>
      <c r="P1111" s="14">
        <v>112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21</v>
      </c>
      <c r="M1112" s="14">
        <v>0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22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23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915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24</v>
      </c>
      <c r="M1116" s="14">
        <v>0</v>
      </c>
      <c r="N1116" s="14">
        <v>0</v>
      </c>
      <c r="O1116" s="14">
        <v>17</v>
      </c>
      <c r="P1116" s="14">
        <v>26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826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21</v>
      </c>
      <c r="M1117" s="14">
        <v>0</v>
      </c>
      <c r="N1117" s="14">
        <v>0</v>
      </c>
      <c r="O1117" s="14">
        <v>10</v>
      </c>
      <c r="P1117" s="14">
        <v>29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826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22</v>
      </c>
      <c r="M1118" s="14">
        <v>0</v>
      </c>
      <c r="N1118" s="14">
        <v>0</v>
      </c>
      <c r="O1118" s="14">
        <v>10</v>
      </c>
      <c r="P1118" s="14">
        <v>23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826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23</v>
      </c>
      <c r="M1119" s="14">
        <v>0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826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915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826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24</v>
      </c>
      <c r="M1121" s="14">
        <v>199</v>
      </c>
      <c r="N1121" s="14">
        <v>199</v>
      </c>
      <c r="O1121" s="14">
        <v>180</v>
      </c>
      <c r="P1121" s="14">
        <v>160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21</v>
      </c>
      <c r="M1122" s="14">
        <v>0</v>
      </c>
      <c r="N1122" s="14">
        <v>0</v>
      </c>
      <c r="O1122" s="14">
        <v>4</v>
      </c>
      <c r="P1122" s="14">
        <v>0</v>
      </c>
      <c r="Q1122" s="14">
        <v>0</v>
      </c>
      <c r="R1122" s="14">
        <v>4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22</v>
      </c>
      <c r="M1123" s="14">
        <v>0</v>
      </c>
      <c r="N1123" s="14">
        <v>0</v>
      </c>
      <c r="O1123" s="14">
        <v>4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23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915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24</v>
      </c>
      <c r="M1126" s="14">
        <v>3</v>
      </c>
      <c r="N1126" s="14">
        <v>52</v>
      </c>
      <c r="O1126" s="14">
        <v>56</v>
      </c>
      <c r="P1126" s="14">
        <v>0</v>
      </c>
      <c r="Q1126" s="14">
        <v>0</v>
      </c>
      <c r="R1126" s="14">
        <v>85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21</v>
      </c>
      <c r="M1127" s="14">
        <v>0</v>
      </c>
      <c r="N1127" s="14">
        <v>0</v>
      </c>
      <c r="O1127" s="14">
        <v>14</v>
      </c>
      <c r="P1127" s="14">
        <v>10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22</v>
      </c>
      <c r="M1128" s="14">
        <v>0</v>
      </c>
      <c r="N1128" s="14">
        <v>0</v>
      </c>
      <c r="O1128" s="14">
        <v>14</v>
      </c>
      <c r="P1128" s="14">
        <v>10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23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915</v>
      </c>
      <c r="M1130" s="14">
        <v>0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24</v>
      </c>
      <c r="M1131" s="14">
        <v>0</v>
      </c>
      <c r="N1131" s="14">
        <v>16</v>
      </c>
      <c r="O1131" s="14">
        <v>20</v>
      </c>
      <c r="P1131" s="14">
        <v>26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827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827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22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827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23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827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915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827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24</v>
      </c>
      <c r="M1136" s="14">
        <v>0</v>
      </c>
      <c r="N1136" s="14">
        <v>5</v>
      </c>
      <c r="O1136" s="14">
        <v>36</v>
      </c>
      <c r="P1136" s="14">
        <v>32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21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22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23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915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24</v>
      </c>
      <c r="M1141" s="14">
        <v>0</v>
      </c>
      <c r="N1141" s="14">
        <v>0</v>
      </c>
      <c r="O1141" s="14">
        <v>20</v>
      </c>
      <c r="P1141" s="14">
        <v>0</v>
      </c>
      <c r="Q1141" s="14">
        <v>0</v>
      </c>
      <c r="R1141" s="14">
        <v>68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21</v>
      </c>
      <c r="M1142" s="14">
        <v>0</v>
      </c>
      <c r="N1142" s="14">
        <v>0</v>
      </c>
      <c r="O1142" s="14">
        <v>16</v>
      </c>
      <c r="P1142" s="14">
        <v>22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22</v>
      </c>
      <c r="M1143" s="14">
        <v>0</v>
      </c>
      <c r="N1143" s="14">
        <v>0</v>
      </c>
      <c r="O1143" s="14">
        <v>16</v>
      </c>
      <c r="P1143" s="14">
        <v>22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23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915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24</v>
      </c>
      <c r="M1146" s="14">
        <v>0</v>
      </c>
      <c r="N1146" s="14">
        <v>183</v>
      </c>
      <c r="O1146" s="14">
        <v>180</v>
      </c>
      <c r="P1146" s="14">
        <v>160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23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915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24</v>
      </c>
      <c r="M1149" s="14">
        <v>0</v>
      </c>
      <c r="N1149" s="14">
        <v>15</v>
      </c>
      <c r="O1149" s="14">
        <v>20</v>
      </c>
      <c r="P1149" s="14">
        <v>30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21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22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828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21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828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22</v>
      </c>
      <c r="M1153" s="14">
        <v>0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828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23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828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915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828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24</v>
      </c>
      <c r="M1156" s="14">
        <v>0</v>
      </c>
      <c r="N1156" s="14">
        <v>0</v>
      </c>
      <c r="O1156" s="14">
        <v>12</v>
      </c>
      <c r="P1156" s="14">
        <v>11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928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21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928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22</v>
      </c>
      <c r="M1158" s="14">
        <v>0</v>
      </c>
      <c r="N1158" s="14">
        <v>0</v>
      </c>
      <c r="O1158" s="15"/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928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23</v>
      </c>
      <c r="M1159" s="14">
        <v>0</v>
      </c>
      <c r="N1159" s="14">
        <v>0</v>
      </c>
      <c r="O1159" s="15"/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4">
        <v>0</v>
      </c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928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915</v>
      </c>
      <c r="M1160" s="14">
        <v>0</v>
      </c>
      <c r="N1160" s="14">
        <v>0</v>
      </c>
      <c r="O1160" s="15"/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928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24</v>
      </c>
      <c r="M1161" s="14">
        <v>0</v>
      </c>
      <c r="N1161" s="14">
        <v>0</v>
      </c>
      <c r="O1161" s="15"/>
      <c r="P1161" s="14">
        <v>11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21</v>
      </c>
      <c r="M1162" s="14">
        <v>45</v>
      </c>
      <c r="N1162" s="14">
        <v>71</v>
      </c>
      <c r="O1162" s="14">
        <v>48</v>
      </c>
      <c r="P1162" s="14">
        <v>40</v>
      </c>
      <c r="Q1162" s="14">
        <v>62</v>
      </c>
      <c r="R1162" s="14">
        <v>53</v>
      </c>
      <c r="S1162" s="14">
        <v>59</v>
      </c>
      <c r="T1162" s="14">
        <v>66</v>
      </c>
      <c r="U1162" s="14">
        <v>35</v>
      </c>
      <c r="V1162" s="14">
        <v>58</v>
      </c>
      <c r="W1162" s="14">
        <v>58</v>
      </c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22</v>
      </c>
      <c r="M1163" s="14">
        <v>36</v>
      </c>
      <c r="N1163" s="14">
        <v>65</v>
      </c>
      <c r="O1163" s="14">
        <v>43</v>
      </c>
      <c r="P1163" s="14">
        <v>35</v>
      </c>
      <c r="Q1163" s="14">
        <v>42</v>
      </c>
      <c r="R1163" s="14">
        <v>28</v>
      </c>
      <c r="S1163" s="14">
        <v>46</v>
      </c>
      <c r="T1163" s="14">
        <v>63</v>
      </c>
      <c r="U1163" s="14">
        <v>26</v>
      </c>
      <c r="V1163" s="14">
        <v>44</v>
      </c>
      <c r="W1163" s="14">
        <v>49</v>
      </c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23</v>
      </c>
      <c r="M1164" s="14">
        <v>0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915</v>
      </c>
      <c r="M1165" s="14">
        <v>0</v>
      </c>
      <c r="N1165" s="14">
        <v>0</v>
      </c>
      <c r="O1165" s="14">
        <v>3</v>
      </c>
      <c r="P1165" s="14">
        <v>2</v>
      </c>
      <c r="Q1165" s="14">
        <v>3</v>
      </c>
      <c r="R1165" s="14">
        <v>0</v>
      </c>
      <c r="S1165" s="14">
        <v>3</v>
      </c>
      <c r="T1165" s="14">
        <v>4</v>
      </c>
      <c r="U1165" s="14">
        <v>1</v>
      </c>
      <c r="V1165" s="14">
        <v>1</v>
      </c>
      <c r="W1165" s="14">
        <v>4</v>
      </c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24</v>
      </c>
      <c r="M1166" s="14">
        <v>998</v>
      </c>
      <c r="N1166" s="14">
        <v>1000</v>
      </c>
      <c r="O1166" s="14">
        <v>1100</v>
      </c>
      <c r="P1166" s="14">
        <v>746</v>
      </c>
      <c r="Q1166" s="14">
        <v>749</v>
      </c>
      <c r="R1166" s="14">
        <v>760</v>
      </c>
      <c r="S1166" s="14">
        <v>1000</v>
      </c>
      <c r="T1166" s="14">
        <v>950</v>
      </c>
      <c r="U1166" s="14">
        <v>1010</v>
      </c>
      <c r="V1166" s="14">
        <v>1200</v>
      </c>
      <c r="W1166" s="14">
        <v>850</v>
      </c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21</v>
      </c>
      <c r="M1167" s="14">
        <v>112</v>
      </c>
      <c r="N1167" s="14">
        <v>104</v>
      </c>
      <c r="O1167" s="14">
        <v>90</v>
      </c>
      <c r="P1167" s="14">
        <v>111</v>
      </c>
      <c r="Q1167" s="14">
        <v>158</v>
      </c>
      <c r="R1167" s="14">
        <v>257</v>
      </c>
      <c r="S1167" s="14">
        <v>65</v>
      </c>
      <c r="T1167" s="14">
        <v>80</v>
      </c>
      <c r="U1167" s="14">
        <v>98</v>
      </c>
      <c r="V1167" s="14">
        <v>39</v>
      </c>
      <c r="W1167" s="14">
        <v>89</v>
      </c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22</v>
      </c>
      <c r="M1168" s="14">
        <v>112</v>
      </c>
      <c r="N1168" s="14">
        <v>104</v>
      </c>
      <c r="O1168" s="14">
        <v>90</v>
      </c>
      <c r="P1168" s="14">
        <v>111</v>
      </c>
      <c r="Q1168" s="14">
        <v>158</v>
      </c>
      <c r="R1168" s="14">
        <v>257</v>
      </c>
      <c r="S1168" s="14">
        <v>65</v>
      </c>
      <c r="T1168" s="14">
        <v>80</v>
      </c>
      <c r="U1168" s="14">
        <v>98</v>
      </c>
      <c r="V1168" s="14">
        <v>39</v>
      </c>
      <c r="W1168" s="14">
        <v>89</v>
      </c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23</v>
      </c>
      <c r="M1169" s="14">
        <v>0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915</v>
      </c>
      <c r="M1170" s="14">
        <v>2</v>
      </c>
      <c r="N1170" s="14">
        <v>2</v>
      </c>
      <c r="O1170" s="14">
        <v>0</v>
      </c>
      <c r="P1170" s="14">
        <v>6</v>
      </c>
      <c r="Q1170" s="14">
        <v>3</v>
      </c>
      <c r="R1170" s="14">
        <v>3</v>
      </c>
      <c r="S1170" s="14">
        <v>2</v>
      </c>
      <c r="T1170" s="14">
        <v>4</v>
      </c>
      <c r="U1170" s="14">
        <v>3</v>
      </c>
      <c r="V1170" s="14">
        <v>4</v>
      </c>
      <c r="W1170" s="14">
        <v>6</v>
      </c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24</v>
      </c>
      <c r="M1171" s="14">
        <v>5897</v>
      </c>
      <c r="N1171" s="14">
        <v>5703</v>
      </c>
      <c r="O1171" s="14">
        <v>5318</v>
      </c>
      <c r="P1171" s="14">
        <v>5241</v>
      </c>
      <c r="Q1171" s="14">
        <v>5722</v>
      </c>
      <c r="R1171" s="14">
        <v>5780</v>
      </c>
      <c r="S1171" s="14">
        <v>5810</v>
      </c>
      <c r="T1171" s="14">
        <v>5850</v>
      </c>
      <c r="U1171" s="14">
        <v>5850</v>
      </c>
      <c r="V1171" s="14">
        <v>5850</v>
      </c>
      <c r="W1171" s="14">
        <v>5830</v>
      </c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39</v>
      </c>
      <c r="F1172" s="14" t="s">
        <v>343</v>
      </c>
      <c r="G1172" s="15"/>
      <c r="H1172" s="14">
        <v>160103</v>
      </c>
      <c r="I1172" s="14" t="s">
        <v>31</v>
      </c>
      <c r="J1172" s="14" t="s">
        <v>246</v>
      </c>
      <c r="K1172" s="14" t="s">
        <v>284</v>
      </c>
      <c r="L1172" s="14" t="s">
        <v>21</v>
      </c>
      <c r="M1172" s="14">
        <v>4</v>
      </c>
      <c r="N1172" s="14">
        <v>3</v>
      </c>
      <c r="O1172" s="14">
        <v>6</v>
      </c>
      <c r="P1172" s="14">
        <v>5</v>
      </c>
      <c r="Q1172" s="14">
        <v>5</v>
      </c>
      <c r="R1172" s="14">
        <v>4</v>
      </c>
      <c r="S1172" s="14">
        <v>4</v>
      </c>
      <c r="T1172" s="14">
        <v>13</v>
      </c>
      <c r="U1172" s="14">
        <v>11</v>
      </c>
      <c r="V1172" s="14">
        <v>21</v>
      </c>
      <c r="W1172" s="14">
        <v>3</v>
      </c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39</v>
      </c>
      <c r="F1173" s="14" t="s">
        <v>343</v>
      </c>
      <c r="G1173" s="15"/>
      <c r="H1173" s="14">
        <v>160103</v>
      </c>
      <c r="I1173" s="14" t="s">
        <v>31</v>
      </c>
      <c r="J1173" s="14" t="s">
        <v>246</v>
      </c>
      <c r="K1173" s="14" t="s">
        <v>284</v>
      </c>
      <c r="L1173" s="14" t="s">
        <v>22</v>
      </c>
      <c r="M1173" s="14">
        <v>4</v>
      </c>
      <c r="N1173" s="14">
        <v>3</v>
      </c>
      <c r="O1173" s="14">
        <v>6</v>
      </c>
      <c r="P1173" s="14">
        <v>5</v>
      </c>
      <c r="Q1173" s="14">
        <v>5</v>
      </c>
      <c r="R1173" s="14">
        <v>4</v>
      </c>
      <c r="S1173" s="14">
        <v>4</v>
      </c>
      <c r="T1173" s="14">
        <v>13</v>
      </c>
      <c r="U1173" s="14">
        <v>11</v>
      </c>
      <c r="V1173" s="14">
        <v>21</v>
      </c>
      <c r="W1173" s="14">
        <v>3</v>
      </c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39</v>
      </c>
      <c r="F1174" s="14" t="s">
        <v>343</v>
      </c>
      <c r="G1174" s="15"/>
      <c r="H1174" s="14">
        <v>160103</v>
      </c>
      <c r="I1174" s="14" t="s">
        <v>31</v>
      </c>
      <c r="J1174" s="14" t="s">
        <v>246</v>
      </c>
      <c r="K1174" s="14" t="s">
        <v>284</v>
      </c>
      <c r="L1174" s="14" t="s">
        <v>23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39</v>
      </c>
      <c r="F1175" s="14" t="s">
        <v>343</v>
      </c>
      <c r="G1175" s="15"/>
      <c r="H1175" s="14">
        <v>160103</v>
      </c>
      <c r="I1175" s="14" t="s">
        <v>31</v>
      </c>
      <c r="J1175" s="14" t="s">
        <v>246</v>
      </c>
      <c r="K1175" s="14" t="s">
        <v>284</v>
      </c>
      <c r="L1175" s="14" t="s">
        <v>915</v>
      </c>
      <c r="M1175" s="14">
        <v>0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39</v>
      </c>
      <c r="F1176" s="14" t="s">
        <v>343</v>
      </c>
      <c r="G1176" s="15"/>
      <c r="H1176" s="14">
        <v>160103</v>
      </c>
      <c r="I1176" s="14" t="s">
        <v>31</v>
      </c>
      <c r="J1176" s="14" t="s">
        <v>246</v>
      </c>
      <c r="K1176" s="14" t="s">
        <v>284</v>
      </c>
      <c r="L1176" s="14" t="s">
        <v>24</v>
      </c>
      <c r="M1176" s="14">
        <v>80</v>
      </c>
      <c r="N1176" s="14">
        <v>85</v>
      </c>
      <c r="O1176" s="14">
        <v>72</v>
      </c>
      <c r="P1176" s="14">
        <v>70</v>
      </c>
      <c r="Q1176" s="14">
        <v>76</v>
      </c>
      <c r="R1176" s="14">
        <v>80</v>
      </c>
      <c r="S1176" s="14">
        <v>79</v>
      </c>
      <c r="T1176" s="14">
        <v>28</v>
      </c>
      <c r="U1176" s="14">
        <v>93</v>
      </c>
      <c r="V1176" s="14">
        <v>89</v>
      </c>
      <c r="W1176" s="14">
        <v>89</v>
      </c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48</v>
      </c>
      <c r="F1177" s="14" t="s">
        <v>248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21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48</v>
      </c>
      <c r="F1178" s="14" t="s">
        <v>248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22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48</v>
      </c>
      <c r="F1179" s="14" t="s">
        <v>248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23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48</v>
      </c>
      <c r="F1180" s="14" t="s">
        <v>248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915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48</v>
      </c>
      <c r="F1181" s="14" t="s">
        <v>248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24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49</v>
      </c>
      <c r="F1182" s="14" t="s">
        <v>249</v>
      </c>
      <c r="G1182" s="15"/>
      <c r="H1182" s="14">
        <v>160112</v>
      </c>
      <c r="I1182" s="14" t="s">
        <v>31</v>
      </c>
      <c r="J1182" s="14" t="s">
        <v>246</v>
      </c>
      <c r="K1182" s="14" t="s">
        <v>244</v>
      </c>
      <c r="L1182" s="14" t="s">
        <v>21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49</v>
      </c>
      <c r="F1183" s="14" t="s">
        <v>249</v>
      </c>
      <c r="G1183" s="15"/>
      <c r="H1183" s="14">
        <v>160112</v>
      </c>
      <c r="I1183" s="14" t="s">
        <v>31</v>
      </c>
      <c r="J1183" s="14" t="s">
        <v>246</v>
      </c>
      <c r="K1183" s="14" t="s">
        <v>244</v>
      </c>
      <c r="L1183" s="14" t="s">
        <v>22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49</v>
      </c>
      <c r="F1184" s="14" t="s">
        <v>249</v>
      </c>
      <c r="G1184" s="15"/>
      <c r="H1184" s="14">
        <v>160112</v>
      </c>
      <c r="I1184" s="14" t="s">
        <v>31</v>
      </c>
      <c r="J1184" s="14" t="s">
        <v>246</v>
      </c>
      <c r="K1184" s="14" t="s">
        <v>244</v>
      </c>
      <c r="L1184" s="14" t="s">
        <v>23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49</v>
      </c>
      <c r="F1185" s="14" t="s">
        <v>249</v>
      </c>
      <c r="G1185" s="15"/>
      <c r="H1185" s="14">
        <v>160112</v>
      </c>
      <c r="I1185" s="14" t="s">
        <v>31</v>
      </c>
      <c r="J1185" s="14" t="s">
        <v>246</v>
      </c>
      <c r="K1185" s="14" t="s">
        <v>244</v>
      </c>
      <c r="L1185" s="14" t="s">
        <v>915</v>
      </c>
      <c r="M1185" s="14">
        <v>0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49</v>
      </c>
      <c r="F1186" s="14" t="s">
        <v>249</v>
      </c>
      <c r="G1186" s="15"/>
      <c r="H1186" s="14">
        <v>160112</v>
      </c>
      <c r="I1186" s="14" t="s">
        <v>31</v>
      </c>
      <c r="J1186" s="14" t="s">
        <v>246</v>
      </c>
      <c r="K1186" s="14" t="s">
        <v>244</v>
      </c>
      <c r="L1186" s="14" t="s">
        <v>24</v>
      </c>
      <c r="M1186" s="14">
        <v>0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50</v>
      </c>
      <c r="F1187" s="14" t="s">
        <v>250</v>
      </c>
      <c r="G1187" s="15"/>
      <c r="H1187" s="14">
        <v>160101</v>
      </c>
      <c r="I1187" s="14" t="s">
        <v>31</v>
      </c>
      <c r="J1187" s="14" t="s">
        <v>246</v>
      </c>
      <c r="K1187" s="14" t="s">
        <v>251</v>
      </c>
      <c r="L1187" s="14" t="s">
        <v>21</v>
      </c>
      <c r="M1187" s="14">
        <v>0</v>
      </c>
      <c r="N1187" s="14">
        <v>0</v>
      </c>
      <c r="O1187" s="14">
        <v>8</v>
      </c>
      <c r="P1187" s="14">
        <v>16</v>
      </c>
      <c r="Q1187" s="14">
        <v>1</v>
      </c>
      <c r="R1187" s="14">
        <v>4</v>
      </c>
      <c r="S1187" s="14">
        <v>4</v>
      </c>
      <c r="T1187" s="14">
        <v>4</v>
      </c>
      <c r="U1187" s="14">
        <v>4</v>
      </c>
      <c r="V1187" s="14">
        <v>4</v>
      </c>
      <c r="W1187" s="14">
        <v>4</v>
      </c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50</v>
      </c>
      <c r="F1188" s="14" t="s">
        <v>250</v>
      </c>
      <c r="G1188" s="15"/>
      <c r="H1188" s="14">
        <v>160101</v>
      </c>
      <c r="I1188" s="14" t="s">
        <v>31</v>
      </c>
      <c r="J1188" s="14" t="s">
        <v>246</v>
      </c>
      <c r="K1188" s="14" t="s">
        <v>251</v>
      </c>
      <c r="L1188" s="14" t="s">
        <v>22</v>
      </c>
      <c r="M1188" s="14">
        <v>0</v>
      </c>
      <c r="N1188" s="14">
        <v>0</v>
      </c>
      <c r="O1188" s="14">
        <v>8</v>
      </c>
      <c r="P1188" s="14">
        <v>16</v>
      </c>
      <c r="Q1188" s="14">
        <v>1</v>
      </c>
      <c r="R1188" s="14">
        <v>4</v>
      </c>
      <c r="S1188" s="14">
        <v>4</v>
      </c>
      <c r="T1188" s="14">
        <v>4</v>
      </c>
      <c r="U1188" s="14">
        <v>4</v>
      </c>
      <c r="V1188" s="14">
        <v>4</v>
      </c>
      <c r="W1188" s="14">
        <v>4</v>
      </c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50</v>
      </c>
      <c r="F1189" s="14" t="s">
        <v>250</v>
      </c>
      <c r="G1189" s="15"/>
      <c r="H1189" s="14">
        <v>160101</v>
      </c>
      <c r="I1189" s="14" t="s">
        <v>31</v>
      </c>
      <c r="J1189" s="14" t="s">
        <v>246</v>
      </c>
      <c r="K1189" s="14" t="s">
        <v>251</v>
      </c>
      <c r="L1189" s="14" t="s">
        <v>23</v>
      </c>
      <c r="M1189" s="14">
        <v>0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50</v>
      </c>
      <c r="F1190" s="14" t="s">
        <v>250</v>
      </c>
      <c r="G1190" s="15"/>
      <c r="H1190" s="14">
        <v>160101</v>
      </c>
      <c r="I1190" s="14" t="s">
        <v>31</v>
      </c>
      <c r="J1190" s="14" t="s">
        <v>246</v>
      </c>
      <c r="K1190" s="14" t="s">
        <v>251</v>
      </c>
      <c r="L1190" s="14" t="s">
        <v>915</v>
      </c>
      <c r="M1190" s="14">
        <v>0</v>
      </c>
      <c r="N1190" s="14">
        <v>0</v>
      </c>
      <c r="O1190" s="14">
        <v>0</v>
      </c>
      <c r="P1190" s="14">
        <v>0</v>
      </c>
      <c r="Q1190" s="14">
        <v>1</v>
      </c>
      <c r="R1190" s="14">
        <v>1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50</v>
      </c>
      <c r="F1191" s="14" t="s">
        <v>250</v>
      </c>
      <c r="G1191" s="15"/>
      <c r="H1191" s="14">
        <v>160101</v>
      </c>
      <c r="I1191" s="14" t="s">
        <v>31</v>
      </c>
      <c r="J1191" s="14" t="s">
        <v>246</v>
      </c>
      <c r="K1191" s="14" t="s">
        <v>251</v>
      </c>
      <c r="L1191" s="14" t="s">
        <v>24</v>
      </c>
      <c r="M1191" s="14">
        <v>110</v>
      </c>
      <c r="N1191" s="14">
        <v>0</v>
      </c>
      <c r="O1191" s="14">
        <v>100</v>
      </c>
      <c r="P1191" s="14">
        <v>110</v>
      </c>
      <c r="Q1191" s="14">
        <v>100</v>
      </c>
      <c r="R1191" s="14">
        <v>105</v>
      </c>
      <c r="S1191" s="14">
        <v>80</v>
      </c>
      <c r="T1191" s="14">
        <v>110</v>
      </c>
      <c r="U1191" s="14">
        <v>115</v>
      </c>
      <c r="V1191" s="14">
        <v>110</v>
      </c>
      <c r="W1191" s="14">
        <v>110</v>
      </c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51</v>
      </c>
      <c r="F1192" s="14" t="s">
        <v>252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21</v>
      </c>
      <c r="M1192" s="14">
        <v>38</v>
      </c>
      <c r="N1192" s="14">
        <v>74</v>
      </c>
      <c r="O1192" s="14">
        <v>55</v>
      </c>
      <c r="P1192" s="14">
        <v>48</v>
      </c>
      <c r="Q1192" s="14">
        <v>38</v>
      </c>
      <c r="R1192" s="14">
        <v>31</v>
      </c>
      <c r="S1192" s="14">
        <v>36</v>
      </c>
      <c r="T1192" s="14">
        <v>79</v>
      </c>
      <c r="U1192" s="14">
        <v>41</v>
      </c>
      <c r="V1192" s="14">
        <v>38</v>
      </c>
      <c r="W1192" s="14">
        <v>43</v>
      </c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51</v>
      </c>
      <c r="F1193" s="14" t="s">
        <v>252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22</v>
      </c>
      <c r="M1193" s="14">
        <v>38</v>
      </c>
      <c r="N1193" s="14">
        <v>74</v>
      </c>
      <c r="O1193" s="14">
        <v>55</v>
      </c>
      <c r="P1193" s="14">
        <v>48</v>
      </c>
      <c r="Q1193" s="14">
        <v>38</v>
      </c>
      <c r="R1193" s="14">
        <v>31</v>
      </c>
      <c r="S1193" s="14">
        <v>36</v>
      </c>
      <c r="T1193" s="14">
        <v>79</v>
      </c>
      <c r="U1193" s="14">
        <v>41</v>
      </c>
      <c r="V1193" s="14">
        <v>38</v>
      </c>
      <c r="W1193" s="14">
        <v>43</v>
      </c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51</v>
      </c>
      <c r="F1194" s="14" t="s">
        <v>252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23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51</v>
      </c>
      <c r="F1195" s="14" t="s">
        <v>252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915</v>
      </c>
      <c r="M1195" s="14">
        <v>4</v>
      </c>
      <c r="N1195" s="14">
        <v>3</v>
      </c>
      <c r="O1195" s="14">
        <v>4</v>
      </c>
      <c r="P1195" s="14">
        <v>4</v>
      </c>
      <c r="Q1195" s="14">
        <v>5</v>
      </c>
      <c r="R1195" s="14">
        <v>7</v>
      </c>
      <c r="S1195" s="14">
        <v>7</v>
      </c>
      <c r="T1195" s="14">
        <v>8</v>
      </c>
      <c r="U1195" s="14">
        <v>12</v>
      </c>
      <c r="V1195" s="14">
        <v>7</v>
      </c>
      <c r="W1195" s="14">
        <v>9</v>
      </c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51</v>
      </c>
      <c r="F1196" s="14" t="s">
        <v>252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24</v>
      </c>
      <c r="M1196" s="14">
        <v>1500</v>
      </c>
      <c r="N1196" s="14">
        <v>1200</v>
      </c>
      <c r="O1196" s="14">
        <v>1500</v>
      </c>
      <c r="P1196" s="14">
        <v>1200</v>
      </c>
      <c r="Q1196" s="14">
        <v>1500</v>
      </c>
      <c r="R1196" s="14">
        <v>1200</v>
      </c>
      <c r="S1196" s="14">
        <v>1500</v>
      </c>
      <c r="T1196" s="14">
        <v>1500</v>
      </c>
      <c r="U1196" s="14">
        <v>1500</v>
      </c>
      <c r="V1196" s="14">
        <v>1500</v>
      </c>
      <c r="W1196" s="14">
        <v>1200</v>
      </c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52</v>
      </c>
      <c r="F1197" s="14" t="s">
        <v>253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21</v>
      </c>
      <c r="M1197" s="14">
        <v>0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52</v>
      </c>
      <c r="F1198" s="14" t="s">
        <v>253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22</v>
      </c>
      <c r="M1198" s="14">
        <v>0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52</v>
      </c>
      <c r="F1199" s="14" t="s">
        <v>253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23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52</v>
      </c>
      <c r="F1200" s="14" t="s">
        <v>253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915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52</v>
      </c>
      <c r="F1201" s="14" t="s">
        <v>253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24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275</v>
      </c>
      <c r="F1202" s="14" t="s">
        <v>254</v>
      </c>
      <c r="G1202" s="15"/>
      <c r="H1202" s="14">
        <v>160112</v>
      </c>
      <c r="I1202" s="14" t="s">
        <v>31</v>
      </c>
      <c r="J1202" s="14" t="s">
        <v>246</v>
      </c>
      <c r="K1202" s="14" t="s">
        <v>244</v>
      </c>
      <c r="L1202" s="14" t="s">
        <v>21</v>
      </c>
      <c r="M1202" s="14">
        <v>170</v>
      </c>
      <c r="N1202" s="14">
        <v>93</v>
      </c>
      <c r="O1202" s="14">
        <v>80</v>
      </c>
      <c r="P1202" s="14">
        <v>42</v>
      </c>
      <c r="Q1202" s="14">
        <v>84</v>
      </c>
      <c r="R1202" s="14">
        <v>69</v>
      </c>
      <c r="S1202" s="14">
        <v>85</v>
      </c>
      <c r="T1202" s="14">
        <v>105</v>
      </c>
      <c r="U1202" s="14">
        <v>134</v>
      </c>
      <c r="V1202" s="14">
        <v>110</v>
      </c>
      <c r="W1202" s="14">
        <v>110</v>
      </c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275</v>
      </c>
      <c r="F1203" s="14" t="s">
        <v>254</v>
      </c>
      <c r="G1203" s="15"/>
      <c r="H1203" s="14">
        <v>160112</v>
      </c>
      <c r="I1203" s="14" t="s">
        <v>31</v>
      </c>
      <c r="J1203" s="14" t="s">
        <v>246</v>
      </c>
      <c r="K1203" s="14" t="s">
        <v>244</v>
      </c>
      <c r="L1203" s="14" t="s">
        <v>22</v>
      </c>
      <c r="M1203" s="14">
        <v>170</v>
      </c>
      <c r="N1203" s="14">
        <v>93</v>
      </c>
      <c r="O1203" s="14">
        <v>80</v>
      </c>
      <c r="P1203" s="14">
        <v>42</v>
      </c>
      <c r="Q1203" s="14">
        <v>84</v>
      </c>
      <c r="R1203" s="14">
        <v>69</v>
      </c>
      <c r="S1203" s="14">
        <v>85</v>
      </c>
      <c r="T1203" s="14">
        <v>105</v>
      </c>
      <c r="U1203" s="14">
        <v>134</v>
      </c>
      <c r="V1203" s="14">
        <v>110</v>
      </c>
      <c r="W1203" s="14">
        <v>110</v>
      </c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275</v>
      </c>
      <c r="F1204" s="14" t="s">
        <v>254</v>
      </c>
      <c r="G1204" s="15"/>
      <c r="H1204" s="14">
        <v>160112</v>
      </c>
      <c r="I1204" s="14" t="s">
        <v>31</v>
      </c>
      <c r="J1204" s="14" t="s">
        <v>246</v>
      </c>
      <c r="K1204" s="14" t="s">
        <v>244</v>
      </c>
      <c r="L1204" s="14" t="s">
        <v>23</v>
      </c>
      <c r="M1204" s="14">
        <v>0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275</v>
      </c>
      <c r="F1205" s="14" t="s">
        <v>254</v>
      </c>
      <c r="G1205" s="15"/>
      <c r="H1205" s="14">
        <v>160112</v>
      </c>
      <c r="I1205" s="14" t="s">
        <v>31</v>
      </c>
      <c r="J1205" s="14" t="s">
        <v>246</v>
      </c>
      <c r="K1205" s="14" t="s">
        <v>244</v>
      </c>
      <c r="L1205" s="14" t="s">
        <v>915</v>
      </c>
      <c r="M1205" s="14">
        <v>3</v>
      </c>
      <c r="N1205" s="14">
        <v>3</v>
      </c>
      <c r="O1205" s="14">
        <v>0</v>
      </c>
      <c r="P1205" s="14">
        <v>1</v>
      </c>
      <c r="Q1205" s="14">
        <v>1</v>
      </c>
      <c r="R1205" s="14">
        <v>2</v>
      </c>
      <c r="S1205" s="14">
        <v>2</v>
      </c>
      <c r="T1205" s="14">
        <v>2</v>
      </c>
      <c r="U1205" s="14">
        <v>1</v>
      </c>
      <c r="V1205" s="14">
        <v>1</v>
      </c>
      <c r="W1205" s="14">
        <v>2</v>
      </c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275</v>
      </c>
      <c r="F1206" s="14" t="s">
        <v>254</v>
      </c>
      <c r="G1206" s="15"/>
      <c r="H1206" s="14">
        <v>160112</v>
      </c>
      <c r="I1206" s="14" t="s">
        <v>31</v>
      </c>
      <c r="J1206" s="14" t="s">
        <v>246</v>
      </c>
      <c r="K1206" s="14" t="s">
        <v>244</v>
      </c>
      <c r="L1206" s="14" t="s">
        <v>24</v>
      </c>
      <c r="M1206" s="14">
        <v>1686</v>
      </c>
      <c r="N1206" s="14">
        <v>2127</v>
      </c>
      <c r="O1206" s="14">
        <v>2114</v>
      </c>
      <c r="P1206" s="14">
        <v>1582</v>
      </c>
      <c r="Q1206" s="14">
        <v>1899</v>
      </c>
      <c r="R1206" s="14">
        <v>2677</v>
      </c>
      <c r="S1206" s="14">
        <v>3317</v>
      </c>
      <c r="T1206" s="14">
        <v>2703</v>
      </c>
      <c r="U1206" s="14">
        <v>2064</v>
      </c>
      <c r="V1206" s="14">
        <v>2476</v>
      </c>
      <c r="W1206" s="14">
        <v>2761</v>
      </c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276</v>
      </c>
      <c r="F1207" s="14" t="s">
        <v>433</v>
      </c>
      <c r="G1207" s="15"/>
      <c r="H1207" s="14">
        <v>160101</v>
      </c>
      <c r="I1207" s="14" t="s">
        <v>31</v>
      </c>
      <c r="J1207" s="14" t="s">
        <v>246</v>
      </c>
      <c r="K1207" s="14" t="s">
        <v>251</v>
      </c>
      <c r="L1207" s="14" t="s">
        <v>21</v>
      </c>
      <c r="M1207" s="14">
        <v>18</v>
      </c>
      <c r="N1207" s="14">
        <v>8</v>
      </c>
      <c r="O1207" s="14">
        <v>4</v>
      </c>
      <c r="P1207" s="14">
        <v>5</v>
      </c>
      <c r="Q1207" s="14">
        <v>8</v>
      </c>
      <c r="R1207" s="14">
        <v>5</v>
      </c>
      <c r="S1207" s="14">
        <v>3</v>
      </c>
      <c r="T1207" s="14">
        <v>4</v>
      </c>
      <c r="U1207" s="14">
        <v>4</v>
      </c>
      <c r="V1207" s="14">
        <v>3</v>
      </c>
      <c r="W1207" s="14">
        <v>1</v>
      </c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276</v>
      </c>
      <c r="F1208" s="14" t="s">
        <v>433</v>
      </c>
      <c r="G1208" s="15"/>
      <c r="H1208" s="14">
        <v>160101</v>
      </c>
      <c r="I1208" s="14" t="s">
        <v>31</v>
      </c>
      <c r="J1208" s="14" t="s">
        <v>246</v>
      </c>
      <c r="K1208" s="14" t="s">
        <v>251</v>
      </c>
      <c r="L1208" s="14" t="s">
        <v>22</v>
      </c>
      <c r="M1208" s="14">
        <v>18</v>
      </c>
      <c r="N1208" s="14">
        <v>8</v>
      </c>
      <c r="O1208" s="14">
        <v>4</v>
      </c>
      <c r="P1208" s="14">
        <v>5</v>
      </c>
      <c r="Q1208" s="14">
        <v>8</v>
      </c>
      <c r="R1208" s="14">
        <v>5</v>
      </c>
      <c r="S1208" s="14">
        <v>3</v>
      </c>
      <c r="T1208" s="14">
        <v>4</v>
      </c>
      <c r="U1208" s="14">
        <v>4</v>
      </c>
      <c r="V1208" s="14">
        <v>3</v>
      </c>
      <c r="W1208" s="14">
        <v>1</v>
      </c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276</v>
      </c>
      <c r="F1209" s="14" t="s">
        <v>433</v>
      </c>
      <c r="G1209" s="15"/>
      <c r="H1209" s="14">
        <v>160101</v>
      </c>
      <c r="I1209" s="14" t="s">
        <v>31</v>
      </c>
      <c r="J1209" s="14" t="s">
        <v>246</v>
      </c>
      <c r="K1209" s="14" t="s">
        <v>251</v>
      </c>
      <c r="L1209" s="14" t="s">
        <v>23</v>
      </c>
      <c r="M1209" s="14">
        <v>0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276</v>
      </c>
      <c r="F1210" s="14" t="s">
        <v>433</v>
      </c>
      <c r="G1210" s="15"/>
      <c r="H1210" s="14">
        <v>160101</v>
      </c>
      <c r="I1210" s="14" t="s">
        <v>31</v>
      </c>
      <c r="J1210" s="14" t="s">
        <v>246</v>
      </c>
      <c r="K1210" s="14" t="s">
        <v>251</v>
      </c>
      <c r="L1210" s="14" t="s">
        <v>915</v>
      </c>
      <c r="M1210" s="14">
        <v>0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276</v>
      </c>
      <c r="F1211" s="14" t="s">
        <v>433</v>
      </c>
      <c r="G1211" s="15"/>
      <c r="H1211" s="14">
        <v>160101</v>
      </c>
      <c r="I1211" s="14" t="s">
        <v>31</v>
      </c>
      <c r="J1211" s="14" t="s">
        <v>246</v>
      </c>
      <c r="K1211" s="14" t="s">
        <v>251</v>
      </c>
      <c r="L1211" s="14" t="s">
        <v>24</v>
      </c>
      <c r="M1211" s="14">
        <v>107</v>
      </c>
      <c r="N1211" s="14">
        <v>120</v>
      </c>
      <c r="O1211" s="14">
        <v>106</v>
      </c>
      <c r="P1211" s="14">
        <v>168</v>
      </c>
      <c r="Q1211" s="14">
        <v>138</v>
      </c>
      <c r="R1211" s="14">
        <v>120</v>
      </c>
      <c r="S1211" s="14">
        <v>110</v>
      </c>
      <c r="T1211" s="14">
        <v>110</v>
      </c>
      <c r="U1211" s="14">
        <v>130</v>
      </c>
      <c r="V1211" s="14">
        <v>120</v>
      </c>
      <c r="W1211" s="14">
        <v>119</v>
      </c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6848</v>
      </c>
      <c r="F1212" s="14" t="s">
        <v>255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21</v>
      </c>
      <c r="M1212" s="14">
        <v>2</v>
      </c>
      <c r="N1212" s="14">
        <v>2</v>
      </c>
      <c r="O1212" s="14">
        <v>2</v>
      </c>
      <c r="P1212" s="14">
        <v>2</v>
      </c>
      <c r="Q1212" s="14">
        <v>0</v>
      </c>
      <c r="R1212" s="14">
        <v>1</v>
      </c>
      <c r="S1212" s="14">
        <v>1</v>
      </c>
      <c r="T1212" s="14">
        <v>0</v>
      </c>
      <c r="U1212" s="14">
        <v>2</v>
      </c>
      <c r="V1212" s="14">
        <v>2</v>
      </c>
      <c r="W1212" s="14">
        <v>7</v>
      </c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6848</v>
      </c>
      <c r="F1213" s="14" t="s">
        <v>255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22</v>
      </c>
      <c r="M1213" s="14">
        <v>2</v>
      </c>
      <c r="N1213" s="14">
        <v>2</v>
      </c>
      <c r="O1213" s="14">
        <v>2</v>
      </c>
      <c r="P1213" s="14">
        <v>2</v>
      </c>
      <c r="Q1213" s="14">
        <v>0</v>
      </c>
      <c r="R1213" s="14">
        <v>1</v>
      </c>
      <c r="S1213" s="14">
        <v>1</v>
      </c>
      <c r="T1213" s="14">
        <v>0</v>
      </c>
      <c r="U1213" s="14">
        <v>2</v>
      </c>
      <c r="V1213" s="14">
        <v>2</v>
      </c>
      <c r="W1213" s="14">
        <v>7</v>
      </c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6848</v>
      </c>
      <c r="F1214" s="14" t="s">
        <v>255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23</v>
      </c>
      <c r="M1214" s="14">
        <v>0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6848</v>
      </c>
      <c r="F1215" s="14" t="s">
        <v>255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915</v>
      </c>
      <c r="M1215" s="14">
        <v>0</v>
      </c>
      <c r="N1215" s="14">
        <v>0</v>
      </c>
      <c r="O1215" s="14">
        <v>0</v>
      </c>
      <c r="P1215" s="14">
        <v>0</v>
      </c>
      <c r="Q1215" s="14">
        <v>1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6848</v>
      </c>
      <c r="F1216" s="14" t="s">
        <v>255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24</v>
      </c>
      <c r="M1216" s="14">
        <v>20</v>
      </c>
      <c r="N1216" s="14">
        <v>20</v>
      </c>
      <c r="O1216" s="14">
        <v>20</v>
      </c>
      <c r="P1216" s="14">
        <v>10</v>
      </c>
      <c r="Q1216" s="14">
        <v>10</v>
      </c>
      <c r="R1216" s="14">
        <v>20</v>
      </c>
      <c r="S1216" s="14">
        <v>20</v>
      </c>
      <c r="T1216" s="14">
        <v>0</v>
      </c>
      <c r="U1216" s="14">
        <v>20</v>
      </c>
      <c r="V1216" s="14">
        <v>0</v>
      </c>
      <c r="W1216" s="14">
        <v>20</v>
      </c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244</v>
      </c>
      <c r="E1217" s="14">
        <v>7221</v>
      </c>
      <c r="F1217" s="14" t="s">
        <v>256</v>
      </c>
      <c r="G1217" s="15"/>
      <c r="H1217" s="14">
        <v>160112</v>
      </c>
      <c r="I1217" s="14" t="s">
        <v>31</v>
      </c>
      <c r="J1217" s="14" t="s">
        <v>246</v>
      </c>
      <c r="K1217" s="14" t="s">
        <v>244</v>
      </c>
      <c r="L1217" s="14" t="s">
        <v>21</v>
      </c>
      <c r="M1217" s="14">
        <v>2</v>
      </c>
      <c r="N1217" s="14">
        <v>8</v>
      </c>
      <c r="O1217" s="14">
        <v>4</v>
      </c>
      <c r="P1217" s="14">
        <v>3</v>
      </c>
      <c r="Q1217" s="14">
        <v>4</v>
      </c>
      <c r="R1217" s="14">
        <v>3</v>
      </c>
      <c r="S1217" s="14">
        <v>7</v>
      </c>
      <c r="T1217" s="14">
        <v>3</v>
      </c>
      <c r="U1217" s="14">
        <v>7</v>
      </c>
      <c r="V1217" s="14">
        <v>10</v>
      </c>
      <c r="W1217" s="14">
        <v>8</v>
      </c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244</v>
      </c>
      <c r="E1218" s="14">
        <v>7221</v>
      </c>
      <c r="F1218" s="14" t="s">
        <v>256</v>
      </c>
      <c r="G1218" s="15"/>
      <c r="H1218" s="14">
        <v>160112</v>
      </c>
      <c r="I1218" s="14" t="s">
        <v>31</v>
      </c>
      <c r="J1218" s="14" t="s">
        <v>246</v>
      </c>
      <c r="K1218" s="14" t="s">
        <v>244</v>
      </c>
      <c r="L1218" s="14" t="s">
        <v>22</v>
      </c>
      <c r="M1218" s="14">
        <v>2</v>
      </c>
      <c r="N1218" s="14">
        <v>8</v>
      </c>
      <c r="O1218" s="14">
        <v>4</v>
      </c>
      <c r="P1218" s="14">
        <v>3</v>
      </c>
      <c r="Q1218" s="14">
        <v>4</v>
      </c>
      <c r="R1218" s="14">
        <v>3</v>
      </c>
      <c r="S1218" s="14">
        <v>7</v>
      </c>
      <c r="T1218" s="14">
        <v>3</v>
      </c>
      <c r="U1218" s="14">
        <v>7</v>
      </c>
      <c r="V1218" s="14">
        <v>10</v>
      </c>
      <c r="W1218" s="14">
        <v>8</v>
      </c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244</v>
      </c>
      <c r="E1219" s="14">
        <v>7221</v>
      </c>
      <c r="F1219" s="14" t="s">
        <v>256</v>
      </c>
      <c r="G1219" s="15"/>
      <c r="H1219" s="14">
        <v>160112</v>
      </c>
      <c r="I1219" s="14" t="s">
        <v>31</v>
      </c>
      <c r="J1219" s="14" t="s">
        <v>246</v>
      </c>
      <c r="K1219" s="14" t="s">
        <v>244</v>
      </c>
      <c r="L1219" s="14" t="s">
        <v>23</v>
      </c>
      <c r="M1219" s="14">
        <v>0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244</v>
      </c>
      <c r="E1220" s="14">
        <v>7221</v>
      </c>
      <c r="F1220" s="14" t="s">
        <v>256</v>
      </c>
      <c r="G1220" s="15"/>
      <c r="H1220" s="14">
        <v>160112</v>
      </c>
      <c r="I1220" s="14" t="s">
        <v>31</v>
      </c>
      <c r="J1220" s="14" t="s">
        <v>246</v>
      </c>
      <c r="K1220" s="14" t="s">
        <v>244</v>
      </c>
      <c r="L1220" s="14" t="s">
        <v>915</v>
      </c>
      <c r="M1220" s="14">
        <v>0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244</v>
      </c>
      <c r="E1221" s="14">
        <v>7221</v>
      </c>
      <c r="F1221" s="14" t="s">
        <v>256</v>
      </c>
      <c r="G1221" s="15"/>
      <c r="H1221" s="14">
        <v>160112</v>
      </c>
      <c r="I1221" s="14" t="s">
        <v>31</v>
      </c>
      <c r="J1221" s="14" t="s">
        <v>246</v>
      </c>
      <c r="K1221" s="14" t="s">
        <v>244</v>
      </c>
      <c r="L1221" s="14" t="s">
        <v>24</v>
      </c>
      <c r="M1221" s="14">
        <v>425</v>
      </c>
      <c r="N1221" s="14">
        <v>597</v>
      </c>
      <c r="O1221" s="14">
        <v>425</v>
      </c>
      <c r="P1221" s="14">
        <v>315</v>
      </c>
      <c r="Q1221" s="14">
        <v>315</v>
      </c>
      <c r="R1221" s="14">
        <v>110</v>
      </c>
      <c r="S1221" s="14">
        <v>353</v>
      </c>
      <c r="T1221" s="14">
        <v>457</v>
      </c>
      <c r="U1221" s="14">
        <v>328</v>
      </c>
      <c r="V1221" s="14">
        <v>328</v>
      </c>
      <c r="W1221" s="14">
        <v>467</v>
      </c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4</v>
      </c>
      <c r="F1222" s="14" t="s">
        <v>258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21</v>
      </c>
      <c r="M1222" s="14">
        <v>2</v>
      </c>
      <c r="N1222" s="14">
        <v>3</v>
      </c>
      <c r="O1222" s="14">
        <v>5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4</v>
      </c>
      <c r="F1223" s="14" t="s">
        <v>258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22</v>
      </c>
      <c r="M1223" s="14">
        <v>2</v>
      </c>
      <c r="N1223" s="14">
        <v>3</v>
      </c>
      <c r="O1223" s="14">
        <v>5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4</v>
      </c>
      <c r="F1224" s="14" t="s">
        <v>258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23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4</v>
      </c>
      <c r="F1225" s="14" t="s">
        <v>258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915</v>
      </c>
      <c r="M1225" s="14">
        <v>1</v>
      </c>
      <c r="N1225" s="14">
        <v>0</v>
      </c>
      <c r="O1225" s="14">
        <v>1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4</v>
      </c>
      <c r="F1226" s="14" t="s">
        <v>258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24</v>
      </c>
      <c r="M1226" s="14">
        <v>600</v>
      </c>
      <c r="N1226" s="14">
        <v>650</v>
      </c>
      <c r="O1226" s="14">
        <v>680</v>
      </c>
      <c r="P1226" s="14">
        <v>980</v>
      </c>
      <c r="Q1226" s="14">
        <v>920</v>
      </c>
      <c r="R1226" s="14">
        <v>0</v>
      </c>
      <c r="S1226" s="14">
        <v>700</v>
      </c>
      <c r="T1226" s="14">
        <v>0</v>
      </c>
      <c r="U1226" s="14">
        <v>800</v>
      </c>
      <c r="V1226" s="14">
        <v>0</v>
      </c>
      <c r="W1226" s="14">
        <v>0</v>
      </c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5</v>
      </c>
      <c r="F1227" s="14" t="s">
        <v>260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21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5</v>
      </c>
      <c r="F1228" s="14" t="s">
        <v>260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22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5</v>
      </c>
      <c r="F1229" s="14" t="s">
        <v>260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23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5</v>
      </c>
      <c r="F1230" s="14" t="s">
        <v>260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915</v>
      </c>
      <c r="M1230" s="14">
        <v>0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5</v>
      </c>
      <c r="F1231" s="14" t="s">
        <v>260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24</v>
      </c>
      <c r="M1231" s="14">
        <v>680</v>
      </c>
      <c r="N1231" s="14">
        <v>570</v>
      </c>
      <c r="O1231" s="14">
        <v>642</v>
      </c>
      <c r="P1231" s="14">
        <v>890</v>
      </c>
      <c r="Q1231" s="14">
        <v>0</v>
      </c>
      <c r="R1231" s="14">
        <v>0</v>
      </c>
      <c r="S1231" s="14">
        <v>650</v>
      </c>
      <c r="T1231" s="14">
        <v>0</v>
      </c>
      <c r="U1231" s="14">
        <v>750</v>
      </c>
      <c r="V1231" s="14">
        <v>0</v>
      </c>
      <c r="W1231" s="14">
        <v>0</v>
      </c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6</v>
      </c>
      <c r="F1232" s="14" t="s">
        <v>783</v>
      </c>
      <c r="G1232" s="15"/>
      <c r="H1232" s="14">
        <v>160102</v>
      </c>
      <c r="I1232" s="14" t="s">
        <v>31</v>
      </c>
      <c r="J1232" s="14" t="s">
        <v>246</v>
      </c>
      <c r="K1232" s="14" t="s">
        <v>259</v>
      </c>
      <c r="L1232" s="14" t="s">
        <v>21</v>
      </c>
      <c r="M1232" s="14">
        <v>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6</v>
      </c>
      <c r="F1233" s="14" t="s">
        <v>783</v>
      </c>
      <c r="G1233" s="15"/>
      <c r="H1233" s="14">
        <v>160102</v>
      </c>
      <c r="I1233" s="14" t="s">
        <v>31</v>
      </c>
      <c r="J1233" s="14" t="s">
        <v>246</v>
      </c>
      <c r="K1233" s="14" t="s">
        <v>259</v>
      </c>
      <c r="L1233" s="14" t="s">
        <v>22</v>
      </c>
      <c r="M1233" s="14">
        <v>0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6</v>
      </c>
      <c r="F1234" s="14" t="s">
        <v>783</v>
      </c>
      <c r="G1234" s="15"/>
      <c r="H1234" s="14">
        <v>160102</v>
      </c>
      <c r="I1234" s="14" t="s">
        <v>31</v>
      </c>
      <c r="J1234" s="14" t="s">
        <v>246</v>
      </c>
      <c r="K1234" s="14" t="s">
        <v>259</v>
      </c>
      <c r="L1234" s="14" t="s">
        <v>23</v>
      </c>
      <c r="M1234" s="14">
        <v>0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6</v>
      </c>
      <c r="F1235" s="14" t="s">
        <v>783</v>
      </c>
      <c r="G1235" s="15"/>
      <c r="H1235" s="14">
        <v>160102</v>
      </c>
      <c r="I1235" s="14" t="s">
        <v>31</v>
      </c>
      <c r="J1235" s="14" t="s">
        <v>246</v>
      </c>
      <c r="K1235" s="14" t="s">
        <v>259</v>
      </c>
      <c r="L1235" s="14" t="s">
        <v>915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6</v>
      </c>
      <c r="F1236" s="14" t="s">
        <v>783</v>
      </c>
      <c r="G1236" s="15"/>
      <c r="H1236" s="14">
        <v>160102</v>
      </c>
      <c r="I1236" s="14" t="s">
        <v>31</v>
      </c>
      <c r="J1236" s="14" t="s">
        <v>246</v>
      </c>
      <c r="K1236" s="14" t="s">
        <v>259</v>
      </c>
      <c r="L1236" s="14" t="s">
        <v>24</v>
      </c>
      <c r="M1236" s="14">
        <v>880</v>
      </c>
      <c r="N1236" s="14">
        <v>870</v>
      </c>
      <c r="O1236" s="14">
        <v>800</v>
      </c>
      <c r="P1236" s="14">
        <v>850</v>
      </c>
      <c r="Q1236" s="14">
        <v>0</v>
      </c>
      <c r="R1236" s="14">
        <v>0</v>
      </c>
      <c r="S1236" s="14">
        <v>0</v>
      </c>
      <c r="T1236" s="14">
        <v>560</v>
      </c>
      <c r="U1236" s="14">
        <v>600</v>
      </c>
      <c r="V1236" s="14">
        <v>0</v>
      </c>
      <c r="W1236" s="14">
        <v>0</v>
      </c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7</v>
      </c>
      <c r="F1237" s="14" t="s">
        <v>262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21</v>
      </c>
      <c r="M1237" s="14">
        <v>92</v>
      </c>
      <c r="N1237" s="14">
        <v>104</v>
      </c>
      <c r="O1237" s="14">
        <v>116</v>
      </c>
      <c r="P1237" s="14">
        <v>100</v>
      </c>
      <c r="Q1237" s="14">
        <v>98</v>
      </c>
      <c r="R1237" s="14">
        <v>78</v>
      </c>
      <c r="S1237" s="14">
        <v>62</v>
      </c>
      <c r="T1237" s="14">
        <v>146</v>
      </c>
      <c r="U1237" s="14">
        <v>538</v>
      </c>
      <c r="V1237" s="14">
        <v>762</v>
      </c>
      <c r="W1237" s="14">
        <v>545</v>
      </c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7</v>
      </c>
      <c r="F1238" s="14" t="s">
        <v>262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22</v>
      </c>
      <c r="M1238" s="14">
        <v>92</v>
      </c>
      <c r="N1238" s="14">
        <v>104</v>
      </c>
      <c r="O1238" s="14">
        <v>116</v>
      </c>
      <c r="P1238" s="14">
        <v>100</v>
      </c>
      <c r="Q1238" s="14">
        <v>98</v>
      </c>
      <c r="R1238" s="14">
        <v>78</v>
      </c>
      <c r="S1238" s="14">
        <v>62</v>
      </c>
      <c r="T1238" s="14">
        <v>146</v>
      </c>
      <c r="U1238" s="14">
        <v>538</v>
      </c>
      <c r="V1238" s="14">
        <v>762</v>
      </c>
      <c r="W1238" s="14">
        <v>545</v>
      </c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7</v>
      </c>
      <c r="F1239" s="14" t="s">
        <v>262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23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7</v>
      </c>
      <c r="F1240" s="14" t="s">
        <v>262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915</v>
      </c>
      <c r="M1240" s="14">
        <v>5</v>
      </c>
      <c r="N1240" s="14">
        <v>3</v>
      </c>
      <c r="O1240" s="14">
        <v>5</v>
      </c>
      <c r="P1240" s="14">
        <v>13</v>
      </c>
      <c r="Q1240" s="14">
        <v>13</v>
      </c>
      <c r="R1240" s="14">
        <v>8</v>
      </c>
      <c r="S1240" s="14">
        <v>6</v>
      </c>
      <c r="T1240" s="14">
        <v>5</v>
      </c>
      <c r="U1240" s="14">
        <v>15</v>
      </c>
      <c r="V1240" s="14">
        <v>29</v>
      </c>
      <c r="W1240" s="14">
        <v>15</v>
      </c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7</v>
      </c>
      <c r="F1241" s="14" t="s">
        <v>262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24</v>
      </c>
      <c r="M1241" s="14">
        <v>6800</v>
      </c>
      <c r="N1241" s="14">
        <v>6700</v>
      </c>
      <c r="O1241" s="14">
        <v>3800</v>
      </c>
      <c r="P1241" s="14">
        <v>3800</v>
      </c>
      <c r="Q1241" s="14">
        <v>6700</v>
      </c>
      <c r="R1241" s="14">
        <v>6700</v>
      </c>
      <c r="S1241" s="14">
        <v>6800</v>
      </c>
      <c r="T1241" s="14">
        <v>6800</v>
      </c>
      <c r="U1241" s="14">
        <v>6800</v>
      </c>
      <c r="V1241" s="14">
        <v>6800</v>
      </c>
      <c r="W1241" s="14">
        <v>68200</v>
      </c>
      <c r="X1241" s="15"/>
    </row>
    <row r="1242" spans="1:24" ht="28.2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8</v>
      </c>
      <c r="F1242" s="14" t="s">
        <v>784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21</v>
      </c>
      <c r="M1242" s="14">
        <v>21</v>
      </c>
      <c r="N1242" s="14">
        <v>20</v>
      </c>
      <c r="O1242" s="14">
        <v>31</v>
      </c>
      <c r="P1242" s="14">
        <v>21</v>
      </c>
      <c r="Q1242" s="14">
        <v>18</v>
      </c>
      <c r="R1242" s="14">
        <v>30</v>
      </c>
      <c r="S1242" s="14">
        <v>15</v>
      </c>
      <c r="T1242" s="14">
        <v>37</v>
      </c>
      <c r="U1242" s="14">
        <v>31</v>
      </c>
      <c r="V1242" s="14">
        <v>50</v>
      </c>
      <c r="W1242" s="14">
        <v>19</v>
      </c>
      <c r="X1242" s="15"/>
    </row>
    <row r="1243" spans="1:24" ht="28.2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8</v>
      </c>
      <c r="F1243" s="14" t="s">
        <v>784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22</v>
      </c>
      <c r="M1243" s="14">
        <v>21</v>
      </c>
      <c r="N1243" s="14">
        <v>20</v>
      </c>
      <c r="O1243" s="14">
        <v>31</v>
      </c>
      <c r="P1243" s="14">
        <v>21</v>
      </c>
      <c r="Q1243" s="14">
        <v>18</v>
      </c>
      <c r="R1243" s="14">
        <v>30</v>
      </c>
      <c r="S1243" s="14">
        <v>15</v>
      </c>
      <c r="T1243" s="14">
        <v>37</v>
      </c>
      <c r="U1243" s="14">
        <v>31</v>
      </c>
      <c r="V1243" s="14">
        <v>50</v>
      </c>
      <c r="W1243" s="14">
        <v>19</v>
      </c>
      <c r="X1243" s="15"/>
    </row>
    <row r="1244" spans="1:24" ht="28.2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8</v>
      </c>
      <c r="F1244" s="14" t="s">
        <v>784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23</v>
      </c>
      <c r="M1244" s="14">
        <v>0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5"/>
    </row>
    <row r="1245" spans="1:24" ht="28.2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8</v>
      </c>
      <c r="F1245" s="14" t="s">
        <v>784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915</v>
      </c>
      <c r="M1245" s="14">
        <v>1</v>
      </c>
      <c r="N1245" s="14">
        <v>1</v>
      </c>
      <c r="O1245" s="14">
        <v>1</v>
      </c>
      <c r="P1245" s="14">
        <v>5</v>
      </c>
      <c r="Q1245" s="14">
        <v>1</v>
      </c>
      <c r="R1245" s="14">
        <v>0</v>
      </c>
      <c r="S1245" s="14">
        <v>2</v>
      </c>
      <c r="T1245" s="14">
        <v>0</v>
      </c>
      <c r="U1245" s="14">
        <v>1</v>
      </c>
      <c r="V1245" s="14">
        <v>2</v>
      </c>
      <c r="W1245" s="14">
        <v>19</v>
      </c>
      <c r="X1245" s="15"/>
    </row>
    <row r="1246" spans="1:24" ht="28.2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8</v>
      </c>
      <c r="F1246" s="14" t="s">
        <v>784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24</v>
      </c>
      <c r="M1246" s="14">
        <v>13647</v>
      </c>
      <c r="N1246" s="14">
        <v>3170</v>
      </c>
      <c r="O1246" s="14">
        <v>3270</v>
      </c>
      <c r="P1246" s="14">
        <v>3800</v>
      </c>
      <c r="Q1246" s="14">
        <v>2700</v>
      </c>
      <c r="R1246" s="14">
        <v>2900</v>
      </c>
      <c r="S1246" s="14">
        <v>2950</v>
      </c>
      <c r="T1246" s="14">
        <v>2900</v>
      </c>
      <c r="U1246" s="14">
        <v>2900</v>
      </c>
      <c r="V1246" s="14">
        <v>2900</v>
      </c>
      <c r="W1246" s="14">
        <v>2900</v>
      </c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11</v>
      </c>
      <c r="F1247" s="14" t="s">
        <v>829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21</v>
      </c>
      <c r="M1247" s="14">
        <v>28</v>
      </c>
      <c r="N1247" s="14">
        <v>60</v>
      </c>
      <c r="O1247" s="14">
        <v>69</v>
      </c>
      <c r="P1247" s="14">
        <v>50</v>
      </c>
      <c r="Q1247" s="14">
        <v>48</v>
      </c>
      <c r="R1247" s="14">
        <v>28</v>
      </c>
      <c r="S1247" s="14">
        <v>31</v>
      </c>
      <c r="T1247" s="14">
        <v>1</v>
      </c>
      <c r="U1247" s="14">
        <v>14</v>
      </c>
      <c r="V1247" s="14">
        <v>5</v>
      </c>
      <c r="W1247" s="14">
        <v>18</v>
      </c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11</v>
      </c>
      <c r="F1248" s="14" t="s">
        <v>829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22</v>
      </c>
      <c r="M1248" s="14">
        <v>28</v>
      </c>
      <c r="N1248" s="14">
        <v>60</v>
      </c>
      <c r="O1248" s="14">
        <v>69</v>
      </c>
      <c r="P1248" s="14">
        <v>50</v>
      </c>
      <c r="Q1248" s="14">
        <v>48</v>
      </c>
      <c r="R1248" s="14">
        <v>28</v>
      </c>
      <c r="S1248" s="14">
        <v>31</v>
      </c>
      <c r="T1248" s="14">
        <v>1</v>
      </c>
      <c r="U1248" s="14">
        <v>14</v>
      </c>
      <c r="V1248" s="14">
        <v>5</v>
      </c>
      <c r="W1248" s="14">
        <v>0</v>
      </c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11</v>
      </c>
      <c r="F1249" s="14" t="s">
        <v>829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23</v>
      </c>
      <c r="M1249" s="14">
        <v>0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11</v>
      </c>
      <c r="F1250" s="14" t="s">
        <v>829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915</v>
      </c>
      <c r="M1250" s="14">
        <v>0</v>
      </c>
      <c r="N1250" s="14">
        <v>2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11</v>
      </c>
      <c r="F1251" s="14" t="s">
        <v>829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24</v>
      </c>
      <c r="M1251" s="14">
        <v>1725</v>
      </c>
      <c r="N1251" s="14">
        <v>1640</v>
      </c>
      <c r="O1251" s="14">
        <v>1583</v>
      </c>
      <c r="P1251" s="14">
        <v>1467</v>
      </c>
      <c r="Q1251" s="14">
        <v>1547</v>
      </c>
      <c r="R1251" s="14">
        <v>1632</v>
      </c>
      <c r="S1251" s="14">
        <v>1586</v>
      </c>
      <c r="T1251" s="14">
        <v>1523</v>
      </c>
      <c r="U1251" s="14">
        <v>1652</v>
      </c>
      <c r="V1251" s="14">
        <v>1587</v>
      </c>
      <c r="W1251" s="14">
        <v>1567</v>
      </c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12</v>
      </c>
      <c r="F1252" s="14" t="s">
        <v>264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21</v>
      </c>
      <c r="M1252" s="14">
        <v>0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12</v>
      </c>
      <c r="F1253" s="14" t="s">
        <v>264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22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12</v>
      </c>
      <c r="F1254" s="14" t="s">
        <v>264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23</v>
      </c>
      <c r="M1254" s="14">
        <v>0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12</v>
      </c>
      <c r="F1255" s="14" t="s">
        <v>264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915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4">
        <v>0</v>
      </c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12</v>
      </c>
      <c r="F1256" s="14" t="s">
        <v>264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24</v>
      </c>
      <c r="M1256" s="14">
        <v>900</v>
      </c>
      <c r="N1256" s="14">
        <v>980</v>
      </c>
      <c r="O1256" s="14">
        <v>0</v>
      </c>
      <c r="P1256" s="14">
        <v>0</v>
      </c>
      <c r="Q1256" s="14">
        <v>0</v>
      </c>
      <c r="R1256" s="14">
        <v>0</v>
      </c>
      <c r="S1256" s="14">
        <v>550</v>
      </c>
      <c r="T1256" s="14">
        <v>0</v>
      </c>
      <c r="U1256" s="14">
        <v>860</v>
      </c>
      <c r="V1256" s="14">
        <v>0</v>
      </c>
      <c r="W1256" s="14">
        <v>0</v>
      </c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15</v>
      </c>
      <c r="F1257" s="14" t="s">
        <v>909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21</v>
      </c>
      <c r="M1257" s="14">
        <v>1</v>
      </c>
      <c r="N1257" s="14">
        <v>3</v>
      </c>
      <c r="O1257" s="14">
        <v>5</v>
      </c>
      <c r="P1257" s="14">
        <v>1</v>
      </c>
      <c r="Q1257" s="14">
        <v>4</v>
      </c>
      <c r="R1257" s="14">
        <v>1</v>
      </c>
      <c r="S1257" s="14">
        <v>0</v>
      </c>
      <c r="T1257" s="14">
        <v>1</v>
      </c>
      <c r="U1257" s="14">
        <v>1</v>
      </c>
      <c r="V1257" s="14">
        <v>0</v>
      </c>
      <c r="W1257" s="14">
        <v>0</v>
      </c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15</v>
      </c>
      <c r="F1258" s="14" t="s">
        <v>909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22</v>
      </c>
      <c r="M1258" s="14">
        <v>1</v>
      </c>
      <c r="N1258" s="14">
        <v>3</v>
      </c>
      <c r="O1258" s="14">
        <v>5</v>
      </c>
      <c r="P1258" s="14">
        <v>1</v>
      </c>
      <c r="Q1258" s="14">
        <v>4</v>
      </c>
      <c r="R1258" s="14">
        <v>1</v>
      </c>
      <c r="S1258" s="14">
        <v>0</v>
      </c>
      <c r="T1258" s="14">
        <v>0</v>
      </c>
      <c r="U1258" s="14">
        <v>1</v>
      </c>
      <c r="V1258" s="14">
        <v>0</v>
      </c>
      <c r="W1258" s="14">
        <v>0</v>
      </c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15</v>
      </c>
      <c r="F1259" s="14" t="s">
        <v>909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23</v>
      </c>
      <c r="M1259" s="14">
        <v>0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15</v>
      </c>
      <c r="F1260" s="14" t="s">
        <v>909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915</v>
      </c>
      <c r="M1260" s="14">
        <v>1</v>
      </c>
      <c r="N1260" s="14">
        <v>3</v>
      </c>
      <c r="O1260" s="14">
        <v>5</v>
      </c>
      <c r="P1260" s="14">
        <v>1</v>
      </c>
      <c r="Q1260" s="14">
        <v>4</v>
      </c>
      <c r="R1260" s="14">
        <v>1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15</v>
      </c>
      <c r="F1261" s="14" t="s">
        <v>909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24</v>
      </c>
      <c r="M1261" s="14">
        <v>1500</v>
      </c>
      <c r="N1261" s="14">
        <v>1500</v>
      </c>
      <c r="O1261" s="14">
        <v>4140</v>
      </c>
      <c r="P1261" s="14">
        <v>1</v>
      </c>
      <c r="Q1261" s="14">
        <v>1500</v>
      </c>
      <c r="R1261" s="14">
        <v>1</v>
      </c>
      <c r="S1261" s="14">
        <v>0</v>
      </c>
      <c r="T1261" s="14">
        <v>0</v>
      </c>
      <c r="U1261" s="14">
        <v>1</v>
      </c>
      <c r="V1261" s="14">
        <v>0</v>
      </c>
      <c r="W1261" s="14">
        <v>0</v>
      </c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270</v>
      </c>
      <c r="F1262" s="14" t="s">
        <v>265</v>
      </c>
      <c r="G1262" s="15"/>
      <c r="H1262" s="14">
        <v>160101</v>
      </c>
      <c r="I1262" s="14" t="s">
        <v>31</v>
      </c>
      <c r="J1262" s="14" t="s">
        <v>246</v>
      </c>
      <c r="K1262" s="14" t="s">
        <v>251</v>
      </c>
      <c r="L1262" s="14" t="s">
        <v>21</v>
      </c>
      <c r="M1262" s="14">
        <v>1</v>
      </c>
      <c r="N1262" s="14">
        <v>0</v>
      </c>
      <c r="O1262" s="14">
        <v>0</v>
      </c>
      <c r="P1262" s="14">
        <v>0</v>
      </c>
      <c r="Q1262" s="14">
        <v>0</v>
      </c>
      <c r="R1262" s="14">
        <v>0</v>
      </c>
      <c r="S1262" s="14">
        <v>0</v>
      </c>
      <c r="T1262" s="14">
        <v>0</v>
      </c>
      <c r="U1262" s="14">
        <v>0</v>
      </c>
      <c r="V1262" s="14">
        <v>0</v>
      </c>
      <c r="W1262" s="14">
        <v>0</v>
      </c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270</v>
      </c>
      <c r="F1263" s="14" t="s">
        <v>265</v>
      </c>
      <c r="G1263" s="15"/>
      <c r="H1263" s="14">
        <v>160101</v>
      </c>
      <c r="I1263" s="14" t="s">
        <v>31</v>
      </c>
      <c r="J1263" s="14" t="s">
        <v>246</v>
      </c>
      <c r="K1263" s="14" t="s">
        <v>251</v>
      </c>
      <c r="L1263" s="14" t="s">
        <v>22</v>
      </c>
      <c r="M1263" s="14">
        <v>1</v>
      </c>
      <c r="N1263" s="14">
        <v>0</v>
      </c>
      <c r="O1263" s="14">
        <v>0</v>
      </c>
      <c r="P1263" s="14">
        <v>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270</v>
      </c>
      <c r="F1264" s="14" t="s">
        <v>265</v>
      </c>
      <c r="G1264" s="15"/>
      <c r="H1264" s="14">
        <v>160101</v>
      </c>
      <c r="I1264" s="14" t="s">
        <v>31</v>
      </c>
      <c r="J1264" s="14" t="s">
        <v>246</v>
      </c>
      <c r="K1264" s="14" t="s">
        <v>251</v>
      </c>
      <c r="L1264" s="14" t="s">
        <v>23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4">
        <v>0</v>
      </c>
      <c r="S1264" s="14">
        <v>0</v>
      </c>
      <c r="T1264" s="14">
        <v>0</v>
      </c>
      <c r="U1264" s="14">
        <v>0</v>
      </c>
      <c r="V1264" s="14">
        <v>0</v>
      </c>
      <c r="W1264" s="14">
        <v>0</v>
      </c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270</v>
      </c>
      <c r="F1265" s="14" t="s">
        <v>265</v>
      </c>
      <c r="G1265" s="15"/>
      <c r="H1265" s="14">
        <v>160101</v>
      </c>
      <c r="I1265" s="14" t="s">
        <v>31</v>
      </c>
      <c r="J1265" s="14" t="s">
        <v>246</v>
      </c>
      <c r="K1265" s="14" t="s">
        <v>251</v>
      </c>
      <c r="L1265" s="14" t="s">
        <v>915</v>
      </c>
      <c r="M1265" s="14">
        <v>0</v>
      </c>
      <c r="N1265" s="14">
        <v>0</v>
      </c>
      <c r="O1265" s="14">
        <v>0</v>
      </c>
      <c r="P1265" s="14">
        <v>0</v>
      </c>
      <c r="Q1265" s="14">
        <v>0</v>
      </c>
      <c r="R1265" s="14">
        <v>0</v>
      </c>
      <c r="S1265" s="14">
        <v>0</v>
      </c>
      <c r="T1265" s="14">
        <v>0</v>
      </c>
      <c r="U1265" s="14">
        <v>0</v>
      </c>
      <c r="V1265" s="14">
        <v>0</v>
      </c>
      <c r="W1265" s="14">
        <v>0</v>
      </c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270</v>
      </c>
      <c r="F1266" s="14" t="s">
        <v>265</v>
      </c>
      <c r="G1266" s="15"/>
      <c r="H1266" s="14">
        <v>160101</v>
      </c>
      <c r="I1266" s="14" t="s">
        <v>31</v>
      </c>
      <c r="J1266" s="14" t="s">
        <v>246</v>
      </c>
      <c r="K1266" s="14" t="s">
        <v>251</v>
      </c>
      <c r="L1266" s="14" t="s">
        <v>24</v>
      </c>
      <c r="M1266" s="14">
        <v>800</v>
      </c>
      <c r="N1266" s="14">
        <v>850</v>
      </c>
      <c r="O1266" s="14">
        <v>820</v>
      </c>
      <c r="P1266" s="14">
        <v>0</v>
      </c>
      <c r="Q1266" s="14">
        <v>0</v>
      </c>
      <c r="R1266" s="14">
        <v>0</v>
      </c>
      <c r="S1266" s="14">
        <v>400</v>
      </c>
      <c r="T1266" s="14">
        <v>0</v>
      </c>
      <c r="U1266" s="14">
        <v>580</v>
      </c>
      <c r="V1266" s="14">
        <v>0</v>
      </c>
      <c r="W1266" s="14">
        <v>0</v>
      </c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273</v>
      </c>
      <c r="F1267" s="14" t="s">
        <v>785</v>
      </c>
      <c r="G1267" s="15"/>
      <c r="H1267" s="14">
        <v>160102</v>
      </c>
      <c r="I1267" s="14" t="s">
        <v>31</v>
      </c>
      <c r="J1267" s="14" t="s">
        <v>246</v>
      </c>
      <c r="K1267" s="14" t="s">
        <v>259</v>
      </c>
      <c r="L1267" s="14" t="s">
        <v>21</v>
      </c>
      <c r="M1267" s="14">
        <v>0</v>
      </c>
      <c r="N1267" s="14">
        <v>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273</v>
      </c>
      <c r="F1268" s="14" t="s">
        <v>785</v>
      </c>
      <c r="G1268" s="15"/>
      <c r="H1268" s="14">
        <v>160102</v>
      </c>
      <c r="I1268" s="14" t="s">
        <v>31</v>
      </c>
      <c r="J1268" s="14" t="s">
        <v>246</v>
      </c>
      <c r="K1268" s="14" t="s">
        <v>259</v>
      </c>
      <c r="L1268" s="14" t="s">
        <v>22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4">
        <v>0</v>
      </c>
      <c r="S1268" s="14">
        <v>0</v>
      </c>
      <c r="T1268" s="14">
        <v>0</v>
      </c>
      <c r="U1268" s="14">
        <v>0</v>
      </c>
      <c r="V1268" s="14">
        <v>0</v>
      </c>
      <c r="W1268" s="14">
        <v>0</v>
      </c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273</v>
      </c>
      <c r="F1269" s="14" t="s">
        <v>785</v>
      </c>
      <c r="G1269" s="15"/>
      <c r="H1269" s="14">
        <v>160102</v>
      </c>
      <c r="I1269" s="14" t="s">
        <v>31</v>
      </c>
      <c r="J1269" s="14" t="s">
        <v>246</v>
      </c>
      <c r="K1269" s="14" t="s">
        <v>259</v>
      </c>
      <c r="L1269" s="14" t="s">
        <v>23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273</v>
      </c>
      <c r="F1270" s="14" t="s">
        <v>785</v>
      </c>
      <c r="G1270" s="15"/>
      <c r="H1270" s="14">
        <v>160102</v>
      </c>
      <c r="I1270" s="14" t="s">
        <v>31</v>
      </c>
      <c r="J1270" s="14" t="s">
        <v>246</v>
      </c>
      <c r="K1270" s="14" t="s">
        <v>259</v>
      </c>
      <c r="L1270" s="14" t="s">
        <v>915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4">
        <v>0</v>
      </c>
      <c r="S1270" s="14">
        <v>0</v>
      </c>
      <c r="T1270" s="14">
        <v>0</v>
      </c>
      <c r="U1270" s="14">
        <v>0</v>
      </c>
      <c r="V1270" s="14">
        <v>0</v>
      </c>
      <c r="W1270" s="14">
        <v>0</v>
      </c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273</v>
      </c>
      <c r="F1271" s="14" t="s">
        <v>785</v>
      </c>
      <c r="G1271" s="15"/>
      <c r="H1271" s="14">
        <v>160102</v>
      </c>
      <c r="I1271" s="14" t="s">
        <v>31</v>
      </c>
      <c r="J1271" s="14" t="s">
        <v>246</v>
      </c>
      <c r="K1271" s="14" t="s">
        <v>259</v>
      </c>
      <c r="L1271" s="14" t="s">
        <v>24</v>
      </c>
      <c r="M1271" s="14">
        <v>500</v>
      </c>
      <c r="N1271" s="14">
        <v>570</v>
      </c>
      <c r="O1271" s="14">
        <v>500</v>
      </c>
      <c r="P1271" s="14">
        <v>0</v>
      </c>
      <c r="Q1271" s="14">
        <v>0</v>
      </c>
      <c r="R1271" s="14">
        <v>0</v>
      </c>
      <c r="S1271" s="14">
        <v>450</v>
      </c>
      <c r="T1271" s="14">
        <v>0</v>
      </c>
      <c r="U1271" s="14">
        <v>500</v>
      </c>
      <c r="V1271" s="14">
        <v>0</v>
      </c>
      <c r="W1271" s="14">
        <v>0</v>
      </c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6945</v>
      </c>
      <c r="F1272" s="14" t="s">
        <v>786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21</v>
      </c>
      <c r="M1272" s="14">
        <v>0</v>
      </c>
      <c r="N1272" s="14">
        <v>0</v>
      </c>
      <c r="O1272" s="14">
        <v>0</v>
      </c>
      <c r="P1272" s="14">
        <v>0</v>
      </c>
      <c r="Q1272" s="14">
        <v>0</v>
      </c>
      <c r="R1272" s="14">
        <v>0</v>
      </c>
      <c r="S1272" s="14">
        <v>0</v>
      </c>
      <c r="T1272" s="14">
        <v>0</v>
      </c>
      <c r="U1272" s="14">
        <v>0</v>
      </c>
      <c r="V1272" s="14">
        <v>0</v>
      </c>
      <c r="W1272" s="14">
        <v>0</v>
      </c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6945</v>
      </c>
      <c r="F1273" s="14" t="s">
        <v>786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22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4">
        <v>0</v>
      </c>
      <c r="S1273" s="14">
        <v>0</v>
      </c>
      <c r="T1273" s="14">
        <v>0</v>
      </c>
      <c r="U1273" s="14">
        <v>0</v>
      </c>
      <c r="V1273" s="14">
        <v>0</v>
      </c>
      <c r="W1273" s="14">
        <v>0</v>
      </c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6945</v>
      </c>
      <c r="F1274" s="14" t="s">
        <v>786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23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4">
        <v>0</v>
      </c>
      <c r="S1274" s="14">
        <v>0</v>
      </c>
      <c r="T1274" s="14">
        <v>0</v>
      </c>
      <c r="U1274" s="14">
        <v>0</v>
      </c>
      <c r="V1274" s="14">
        <v>0</v>
      </c>
      <c r="W1274" s="14">
        <v>0</v>
      </c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6945</v>
      </c>
      <c r="F1275" s="14" t="s">
        <v>786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915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4">
        <v>0</v>
      </c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6945</v>
      </c>
      <c r="F1276" s="14" t="s">
        <v>786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24</v>
      </c>
      <c r="M1276" s="14">
        <v>600</v>
      </c>
      <c r="N1276" s="14">
        <v>670</v>
      </c>
      <c r="O1276" s="14">
        <v>600</v>
      </c>
      <c r="P1276" s="14">
        <v>0</v>
      </c>
      <c r="Q1276" s="14">
        <v>0</v>
      </c>
      <c r="R1276" s="14">
        <v>0</v>
      </c>
      <c r="S1276" s="14">
        <v>480</v>
      </c>
      <c r="T1276" s="14">
        <v>0</v>
      </c>
      <c r="U1276" s="14">
        <v>540</v>
      </c>
      <c r="V1276" s="14">
        <v>0</v>
      </c>
      <c r="W1276" s="14">
        <v>0</v>
      </c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257</v>
      </c>
      <c r="E1277" s="14">
        <v>21334</v>
      </c>
      <c r="F1277" s="14" t="s">
        <v>268</v>
      </c>
      <c r="G1277" s="15"/>
      <c r="H1277" s="14">
        <v>160101</v>
      </c>
      <c r="I1277" s="14" t="s">
        <v>31</v>
      </c>
      <c r="J1277" s="14" t="s">
        <v>246</v>
      </c>
      <c r="K1277" s="14" t="s">
        <v>251</v>
      </c>
      <c r="L1277" s="14" t="s">
        <v>21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4">
        <v>0</v>
      </c>
      <c r="T1277" s="14">
        <v>0</v>
      </c>
      <c r="U1277" s="14">
        <v>0</v>
      </c>
      <c r="V1277" s="14">
        <v>0</v>
      </c>
      <c r="W1277" s="14">
        <v>0</v>
      </c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257</v>
      </c>
      <c r="E1278" s="14">
        <v>21334</v>
      </c>
      <c r="F1278" s="14" t="s">
        <v>268</v>
      </c>
      <c r="G1278" s="15"/>
      <c r="H1278" s="14">
        <v>160101</v>
      </c>
      <c r="I1278" s="14" t="s">
        <v>31</v>
      </c>
      <c r="J1278" s="14" t="s">
        <v>246</v>
      </c>
      <c r="K1278" s="14" t="s">
        <v>251</v>
      </c>
      <c r="L1278" s="14" t="s">
        <v>22</v>
      </c>
      <c r="M1278" s="14">
        <v>0</v>
      </c>
      <c r="N1278" s="14">
        <v>0</v>
      </c>
      <c r="O1278" s="14">
        <v>0</v>
      </c>
      <c r="P1278" s="14">
        <v>0</v>
      </c>
      <c r="Q1278" s="14">
        <v>0</v>
      </c>
      <c r="R1278" s="14">
        <v>0</v>
      </c>
      <c r="S1278" s="14">
        <v>0</v>
      </c>
      <c r="T1278" s="14">
        <v>0</v>
      </c>
      <c r="U1278" s="14">
        <v>0</v>
      </c>
      <c r="V1278" s="14">
        <v>0</v>
      </c>
      <c r="W1278" s="14">
        <v>0</v>
      </c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257</v>
      </c>
      <c r="E1279" s="14">
        <v>21334</v>
      </c>
      <c r="F1279" s="14" t="s">
        <v>268</v>
      </c>
      <c r="G1279" s="15"/>
      <c r="H1279" s="14">
        <v>160101</v>
      </c>
      <c r="I1279" s="14" t="s">
        <v>31</v>
      </c>
      <c r="J1279" s="14" t="s">
        <v>246</v>
      </c>
      <c r="K1279" s="14" t="s">
        <v>251</v>
      </c>
      <c r="L1279" s="14" t="s">
        <v>23</v>
      </c>
      <c r="M1279" s="14">
        <v>0</v>
      </c>
      <c r="N1279" s="14">
        <v>0</v>
      </c>
      <c r="O1279" s="14">
        <v>0</v>
      </c>
      <c r="P1279" s="14">
        <v>0</v>
      </c>
      <c r="Q1279" s="14">
        <v>0</v>
      </c>
      <c r="R1279" s="14">
        <v>0</v>
      </c>
      <c r="S1279" s="14">
        <v>0</v>
      </c>
      <c r="T1279" s="14">
        <v>0</v>
      </c>
      <c r="U1279" s="14">
        <v>0</v>
      </c>
      <c r="V1279" s="14">
        <v>0</v>
      </c>
      <c r="W1279" s="14">
        <v>0</v>
      </c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257</v>
      </c>
      <c r="E1280" s="14">
        <v>21334</v>
      </c>
      <c r="F1280" s="14" t="s">
        <v>268</v>
      </c>
      <c r="G1280" s="15"/>
      <c r="H1280" s="14">
        <v>160101</v>
      </c>
      <c r="I1280" s="14" t="s">
        <v>31</v>
      </c>
      <c r="J1280" s="14" t="s">
        <v>246</v>
      </c>
      <c r="K1280" s="14" t="s">
        <v>251</v>
      </c>
      <c r="L1280" s="14" t="s">
        <v>915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  <c r="V1280" s="14">
        <v>0</v>
      </c>
      <c r="W1280" s="14">
        <v>0</v>
      </c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257</v>
      </c>
      <c r="E1281" s="14">
        <v>21334</v>
      </c>
      <c r="F1281" s="14" t="s">
        <v>268</v>
      </c>
      <c r="G1281" s="15"/>
      <c r="H1281" s="14">
        <v>160101</v>
      </c>
      <c r="I1281" s="14" t="s">
        <v>31</v>
      </c>
      <c r="J1281" s="14" t="s">
        <v>246</v>
      </c>
      <c r="K1281" s="14" t="s">
        <v>251</v>
      </c>
      <c r="L1281" s="14" t="s">
        <v>24</v>
      </c>
      <c r="M1281" s="14">
        <v>400</v>
      </c>
      <c r="N1281" s="14">
        <v>450</v>
      </c>
      <c r="O1281" s="14">
        <v>435</v>
      </c>
      <c r="P1281" s="14">
        <v>0</v>
      </c>
      <c r="Q1281" s="14">
        <v>0</v>
      </c>
      <c r="R1281" s="14">
        <v>0</v>
      </c>
      <c r="S1281" s="14">
        <v>360</v>
      </c>
      <c r="T1281" s="14">
        <v>0</v>
      </c>
      <c r="U1281" s="14">
        <v>0</v>
      </c>
      <c r="V1281" s="14">
        <v>0</v>
      </c>
      <c r="W1281" s="14">
        <v>0</v>
      </c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25</v>
      </c>
      <c r="F1282" s="14" t="s">
        <v>270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21</v>
      </c>
      <c r="M1282" s="14">
        <v>113</v>
      </c>
      <c r="N1282" s="14">
        <v>773</v>
      </c>
      <c r="O1282" s="14">
        <v>230</v>
      </c>
      <c r="P1282" s="14">
        <v>163</v>
      </c>
      <c r="Q1282" s="14">
        <v>135</v>
      </c>
      <c r="R1282" s="14">
        <v>110</v>
      </c>
      <c r="S1282" s="14">
        <v>140</v>
      </c>
      <c r="T1282" s="14">
        <v>163</v>
      </c>
      <c r="U1282" s="14">
        <v>529</v>
      </c>
      <c r="V1282" s="14">
        <v>165</v>
      </c>
      <c r="W1282" s="14">
        <v>179</v>
      </c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25</v>
      </c>
      <c r="F1283" s="14" t="s">
        <v>270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22</v>
      </c>
      <c r="M1283" s="14">
        <v>113</v>
      </c>
      <c r="N1283" s="14">
        <v>773</v>
      </c>
      <c r="O1283" s="14">
        <v>230</v>
      </c>
      <c r="P1283" s="14">
        <v>163</v>
      </c>
      <c r="Q1283" s="14">
        <v>135</v>
      </c>
      <c r="R1283" s="14">
        <v>110</v>
      </c>
      <c r="S1283" s="14">
        <v>140</v>
      </c>
      <c r="T1283" s="14">
        <v>163</v>
      </c>
      <c r="U1283" s="14">
        <v>529</v>
      </c>
      <c r="V1283" s="14">
        <v>165</v>
      </c>
      <c r="W1283" s="14">
        <v>179</v>
      </c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25</v>
      </c>
      <c r="F1284" s="14" t="s">
        <v>270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23</v>
      </c>
      <c r="M1284" s="14">
        <v>0</v>
      </c>
      <c r="N1284" s="14">
        <v>0</v>
      </c>
      <c r="O1284" s="14">
        <v>0</v>
      </c>
      <c r="P1284" s="14">
        <v>0</v>
      </c>
      <c r="Q1284" s="14">
        <v>0</v>
      </c>
      <c r="R1284" s="14">
        <v>0</v>
      </c>
      <c r="S1284" s="14">
        <v>0</v>
      </c>
      <c r="T1284" s="14">
        <v>0</v>
      </c>
      <c r="U1284" s="14">
        <v>0</v>
      </c>
      <c r="V1284" s="14">
        <v>0</v>
      </c>
      <c r="W1284" s="14">
        <v>0</v>
      </c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25</v>
      </c>
      <c r="F1285" s="14" t="s">
        <v>270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915</v>
      </c>
      <c r="M1285" s="14">
        <v>7</v>
      </c>
      <c r="N1285" s="14">
        <v>18</v>
      </c>
      <c r="O1285" s="14">
        <v>7</v>
      </c>
      <c r="P1285" s="14">
        <v>3</v>
      </c>
      <c r="Q1285" s="14">
        <v>6</v>
      </c>
      <c r="R1285" s="14">
        <v>3</v>
      </c>
      <c r="S1285" s="14">
        <v>5</v>
      </c>
      <c r="T1285" s="14">
        <v>6</v>
      </c>
      <c r="U1285" s="14">
        <v>3</v>
      </c>
      <c r="V1285" s="14">
        <v>4</v>
      </c>
      <c r="W1285" s="14">
        <v>7</v>
      </c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25</v>
      </c>
      <c r="F1286" s="14" t="s">
        <v>270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24</v>
      </c>
      <c r="M1286" s="14">
        <v>9528</v>
      </c>
      <c r="N1286" s="14">
        <v>9629</v>
      </c>
      <c r="O1286" s="14">
        <v>9629</v>
      </c>
      <c r="P1286" s="14">
        <v>9629</v>
      </c>
      <c r="Q1286" s="14">
        <v>9629</v>
      </c>
      <c r="R1286" s="14">
        <v>9629</v>
      </c>
      <c r="S1286" s="14">
        <v>9629</v>
      </c>
      <c r="T1286" s="14">
        <v>9629</v>
      </c>
      <c r="U1286" s="14">
        <v>9629</v>
      </c>
      <c r="V1286" s="14">
        <v>9629</v>
      </c>
      <c r="W1286" s="14">
        <v>9629</v>
      </c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26</v>
      </c>
      <c r="F1287" s="14" t="s">
        <v>272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21</v>
      </c>
      <c r="M1287" s="14">
        <v>28</v>
      </c>
      <c r="N1287" s="14">
        <v>49</v>
      </c>
      <c r="O1287" s="14">
        <v>40</v>
      </c>
      <c r="P1287" s="14">
        <v>33</v>
      </c>
      <c r="Q1287" s="14">
        <v>19</v>
      </c>
      <c r="R1287" s="14">
        <v>44</v>
      </c>
      <c r="S1287" s="14">
        <v>32</v>
      </c>
      <c r="T1287" s="14">
        <v>44</v>
      </c>
      <c r="U1287" s="14">
        <v>24</v>
      </c>
      <c r="V1287" s="14">
        <v>66</v>
      </c>
      <c r="W1287" s="14">
        <v>20</v>
      </c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26</v>
      </c>
      <c r="F1288" s="14" t="s">
        <v>272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22</v>
      </c>
      <c r="M1288" s="14">
        <v>28</v>
      </c>
      <c r="N1288" s="14">
        <v>49</v>
      </c>
      <c r="O1288" s="14">
        <v>40</v>
      </c>
      <c r="P1288" s="14">
        <v>33</v>
      </c>
      <c r="Q1288" s="14">
        <v>19</v>
      </c>
      <c r="R1288" s="14">
        <v>44</v>
      </c>
      <c r="S1288" s="14">
        <v>32</v>
      </c>
      <c r="T1288" s="14">
        <v>44</v>
      </c>
      <c r="U1288" s="14">
        <v>24</v>
      </c>
      <c r="V1288" s="14">
        <v>66</v>
      </c>
      <c r="W1288" s="14">
        <v>20</v>
      </c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26</v>
      </c>
      <c r="F1289" s="14" t="s">
        <v>272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23</v>
      </c>
      <c r="M1289" s="14">
        <v>0</v>
      </c>
      <c r="N1289" s="14">
        <v>0</v>
      </c>
      <c r="O1289" s="14">
        <v>0</v>
      </c>
      <c r="P1289" s="14">
        <v>0</v>
      </c>
      <c r="Q1289" s="14">
        <v>0</v>
      </c>
      <c r="R1289" s="14">
        <v>0</v>
      </c>
      <c r="S1289" s="14">
        <v>0</v>
      </c>
      <c r="T1289" s="14">
        <v>0</v>
      </c>
      <c r="U1289" s="14">
        <v>0</v>
      </c>
      <c r="V1289" s="14">
        <v>0</v>
      </c>
      <c r="W1289" s="14">
        <v>0</v>
      </c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26</v>
      </c>
      <c r="F1290" s="14" t="s">
        <v>272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915</v>
      </c>
      <c r="M1290" s="14">
        <v>2</v>
      </c>
      <c r="N1290" s="14">
        <v>1</v>
      </c>
      <c r="O1290" s="14">
        <v>2</v>
      </c>
      <c r="P1290" s="14">
        <v>0</v>
      </c>
      <c r="Q1290" s="14">
        <v>1</v>
      </c>
      <c r="R1290" s="14">
        <v>3</v>
      </c>
      <c r="S1290" s="14">
        <v>2</v>
      </c>
      <c r="T1290" s="14">
        <v>1</v>
      </c>
      <c r="U1290" s="14">
        <v>1</v>
      </c>
      <c r="V1290" s="14">
        <v>3</v>
      </c>
      <c r="W1290" s="14">
        <v>1</v>
      </c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26</v>
      </c>
      <c r="F1291" s="14" t="s">
        <v>272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24</v>
      </c>
      <c r="M1291" s="14">
        <v>1295</v>
      </c>
      <c r="N1291" s="14">
        <v>1295</v>
      </c>
      <c r="O1291" s="14">
        <v>1295</v>
      </c>
      <c r="P1291" s="14">
        <v>13001</v>
      </c>
      <c r="Q1291" s="14">
        <v>2850</v>
      </c>
      <c r="R1291" s="14">
        <v>2850</v>
      </c>
      <c r="S1291" s="14">
        <v>2850</v>
      </c>
      <c r="T1291" s="14">
        <v>2850</v>
      </c>
      <c r="U1291" s="14">
        <v>1295</v>
      </c>
      <c r="V1291" s="14">
        <v>1295</v>
      </c>
      <c r="W1291" s="14">
        <v>2850</v>
      </c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27</v>
      </c>
      <c r="F1292" s="14" t="s">
        <v>787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21</v>
      </c>
      <c r="M1292" s="14">
        <v>87</v>
      </c>
      <c r="N1292" s="14">
        <v>123</v>
      </c>
      <c r="O1292" s="14">
        <v>309</v>
      </c>
      <c r="P1292" s="14">
        <v>102</v>
      </c>
      <c r="Q1292" s="14">
        <v>98</v>
      </c>
      <c r="R1292" s="14">
        <v>90</v>
      </c>
      <c r="S1292" s="14">
        <v>59</v>
      </c>
      <c r="T1292" s="14">
        <v>75</v>
      </c>
      <c r="U1292" s="14">
        <v>89</v>
      </c>
      <c r="V1292" s="14">
        <v>42</v>
      </c>
      <c r="W1292" s="14">
        <v>72</v>
      </c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27</v>
      </c>
      <c r="F1293" s="14" t="s">
        <v>787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22</v>
      </c>
      <c r="M1293" s="14">
        <v>87</v>
      </c>
      <c r="N1293" s="14">
        <v>123</v>
      </c>
      <c r="O1293" s="14">
        <v>309</v>
      </c>
      <c r="P1293" s="14">
        <v>102</v>
      </c>
      <c r="Q1293" s="14">
        <v>98</v>
      </c>
      <c r="R1293" s="14">
        <v>89</v>
      </c>
      <c r="S1293" s="14">
        <v>59</v>
      </c>
      <c r="T1293" s="14">
        <v>73</v>
      </c>
      <c r="U1293" s="14">
        <v>87</v>
      </c>
      <c r="V1293" s="14">
        <v>42</v>
      </c>
      <c r="W1293" s="14">
        <v>72</v>
      </c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27</v>
      </c>
      <c r="F1294" s="14" t="s">
        <v>787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23</v>
      </c>
      <c r="M1294" s="14">
        <v>0</v>
      </c>
      <c r="N1294" s="14">
        <v>0</v>
      </c>
      <c r="O1294" s="14">
        <v>0</v>
      </c>
      <c r="P1294" s="14">
        <v>0</v>
      </c>
      <c r="Q1294" s="14">
        <v>0</v>
      </c>
      <c r="R1294" s="14">
        <v>0</v>
      </c>
      <c r="S1294" s="14">
        <v>0</v>
      </c>
      <c r="T1294" s="14">
        <v>0</v>
      </c>
      <c r="U1294" s="14">
        <v>0</v>
      </c>
      <c r="V1294" s="14">
        <v>0</v>
      </c>
      <c r="W1294" s="14">
        <v>0</v>
      </c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27</v>
      </c>
      <c r="F1295" s="14" t="s">
        <v>787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915</v>
      </c>
      <c r="M1295" s="14">
        <v>4</v>
      </c>
      <c r="N1295" s="14">
        <v>10</v>
      </c>
      <c r="O1295" s="14">
        <v>5</v>
      </c>
      <c r="P1295" s="14">
        <v>1</v>
      </c>
      <c r="Q1295" s="14">
        <v>3</v>
      </c>
      <c r="R1295" s="14">
        <v>1</v>
      </c>
      <c r="S1295" s="14">
        <v>4</v>
      </c>
      <c r="T1295" s="14">
        <v>2</v>
      </c>
      <c r="U1295" s="14">
        <v>2</v>
      </c>
      <c r="V1295" s="14">
        <v>1</v>
      </c>
      <c r="W1295" s="14">
        <v>0</v>
      </c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27</v>
      </c>
      <c r="F1296" s="14" t="s">
        <v>787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24</v>
      </c>
      <c r="M1296" s="14">
        <v>1609</v>
      </c>
      <c r="N1296" s="14">
        <v>108</v>
      </c>
      <c r="O1296" s="14">
        <v>920</v>
      </c>
      <c r="P1296" s="14">
        <v>97</v>
      </c>
      <c r="Q1296" s="14">
        <v>1100</v>
      </c>
      <c r="R1296" s="14">
        <v>1466</v>
      </c>
      <c r="S1296" s="14">
        <v>1466</v>
      </c>
      <c r="T1296" s="14">
        <v>1500</v>
      </c>
      <c r="U1296" s="14">
        <v>1508</v>
      </c>
      <c r="V1296" s="14">
        <v>1508</v>
      </c>
      <c r="W1296" s="14">
        <v>1610</v>
      </c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28</v>
      </c>
      <c r="F1297" s="14" t="s">
        <v>788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21</v>
      </c>
      <c r="M1297" s="14">
        <v>15</v>
      </c>
      <c r="N1297" s="14">
        <v>10</v>
      </c>
      <c r="O1297" s="14">
        <v>9</v>
      </c>
      <c r="P1297" s="14">
        <v>19</v>
      </c>
      <c r="Q1297" s="14">
        <v>0</v>
      </c>
      <c r="R1297" s="14">
        <v>5</v>
      </c>
      <c r="S1297" s="14">
        <v>30</v>
      </c>
      <c r="T1297" s="14">
        <v>3</v>
      </c>
      <c r="U1297" s="14">
        <v>3</v>
      </c>
      <c r="V1297" s="14">
        <v>0</v>
      </c>
      <c r="W1297" s="14">
        <v>0</v>
      </c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28</v>
      </c>
      <c r="F1298" s="14" t="s">
        <v>788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22</v>
      </c>
      <c r="M1298" s="14">
        <v>15</v>
      </c>
      <c r="N1298" s="14">
        <v>10</v>
      </c>
      <c r="O1298" s="14">
        <v>9</v>
      </c>
      <c r="P1298" s="14">
        <v>19</v>
      </c>
      <c r="Q1298" s="14">
        <v>0</v>
      </c>
      <c r="R1298" s="14">
        <v>5</v>
      </c>
      <c r="S1298" s="14">
        <v>0</v>
      </c>
      <c r="T1298" s="14">
        <v>3</v>
      </c>
      <c r="U1298" s="14">
        <v>3</v>
      </c>
      <c r="V1298" s="14">
        <v>0</v>
      </c>
      <c r="W1298" s="14">
        <v>0</v>
      </c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28</v>
      </c>
      <c r="F1299" s="14" t="s">
        <v>788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23</v>
      </c>
      <c r="M1299" s="14">
        <v>0</v>
      </c>
      <c r="N1299" s="14">
        <v>0</v>
      </c>
      <c r="O1299" s="14">
        <v>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0</v>
      </c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28</v>
      </c>
      <c r="F1300" s="14" t="s">
        <v>788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915</v>
      </c>
      <c r="M1300" s="14">
        <v>0</v>
      </c>
      <c r="N1300" s="14">
        <v>0</v>
      </c>
      <c r="O1300" s="14">
        <v>0</v>
      </c>
      <c r="P1300" s="14">
        <v>0</v>
      </c>
      <c r="Q1300" s="14">
        <v>0</v>
      </c>
      <c r="R1300" s="14">
        <v>0</v>
      </c>
      <c r="S1300" s="14">
        <v>0</v>
      </c>
      <c r="T1300" s="14">
        <v>0</v>
      </c>
      <c r="U1300" s="14">
        <v>0</v>
      </c>
      <c r="V1300" s="14">
        <v>0</v>
      </c>
      <c r="W1300" s="14">
        <v>0</v>
      </c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28</v>
      </c>
      <c r="F1301" s="14" t="s">
        <v>788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24</v>
      </c>
      <c r="M1301" s="14">
        <v>700</v>
      </c>
      <c r="N1301" s="14">
        <v>628</v>
      </c>
      <c r="O1301" s="14">
        <v>650</v>
      </c>
      <c r="P1301" s="14">
        <v>680</v>
      </c>
      <c r="Q1301" s="14">
        <v>680</v>
      </c>
      <c r="R1301" s="14">
        <v>695</v>
      </c>
      <c r="S1301" s="14">
        <v>695</v>
      </c>
      <c r="T1301" s="14">
        <v>695</v>
      </c>
      <c r="U1301" s="14">
        <v>695</v>
      </c>
      <c r="V1301" s="14">
        <v>0</v>
      </c>
      <c r="W1301" s="14">
        <v>0</v>
      </c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29</v>
      </c>
      <c r="F1302" s="14" t="s">
        <v>789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36</v>
      </c>
      <c r="N1302" s="14">
        <v>28</v>
      </c>
      <c r="O1302" s="14">
        <v>29</v>
      </c>
      <c r="P1302" s="14">
        <v>29</v>
      </c>
      <c r="Q1302" s="14">
        <v>28</v>
      </c>
      <c r="R1302" s="14">
        <v>27</v>
      </c>
      <c r="S1302" s="14">
        <v>14</v>
      </c>
      <c r="T1302" s="14">
        <v>19</v>
      </c>
      <c r="U1302" s="14">
        <v>22</v>
      </c>
      <c r="V1302" s="14">
        <v>12</v>
      </c>
      <c r="W1302" s="14">
        <v>11</v>
      </c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29</v>
      </c>
      <c r="F1303" s="14" t="s">
        <v>789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22</v>
      </c>
      <c r="M1303" s="14">
        <v>36</v>
      </c>
      <c r="N1303" s="14">
        <v>28</v>
      </c>
      <c r="O1303" s="14">
        <v>29</v>
      </c>
      <c r="P1303" s="14">
        <v>29</v>
      </c>
      <c r="Q1303" s="14">
        <v>28</v>
      </c>
      <c r="R1303" s="14">
        <v>27</v>
      </c>
      <c r="S1303" s="14">
        <v>14</v>
      </c>
      <c r="T1303" s="14">
        <v>19</v>
      </c>
      <c r="U1303" s="14">
        <v>22</v>
      </c>
      <c r="V1303" s="14">
        <v>12</v>
      </c>
      <c r="W1303" s="14">
        <v>11</v>
      </c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29</v>
      </c>
      <c r="F1304" s="14" t="s">
        <v>789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23</v>
      </c>
      <c r="M1304" s="14">
        <v>0</v>
      </c>
      <c r="N1304" s="14">
        <v>0</v>
      </c>
      <c r="O1304" s="14">
        <v>0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  <c r="V1304" s="14">
        <v>0</v>
      </c>
      <c r="W1304" s="14">
        <v>0</v>
      </c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29</v>
      </c>
      <c r="F1305" s="14" t="s">
        <v>789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915</v>
      </c>
      <c r="M1305" s="14">
        <v>1</v>
      </c>
      <c r="N1305" s="14">
        <v>0</v>
      </c>
      <c r="O1305" s="14">
        <v>1</v>
      </c>
      <c r="P1305" s="14">
        <v>0</v>
      </c>
      <c r="Q1305" s="14">
        <v>0</v>
      </c>
      <c r="R1305" s="14">
        <v>0</v>
      </c>
      <c r="S1305" s="14">
        <v>0</v>
      </c>
      <c r="T1305" s="14">
        <v>1</v>
      </c>
      <c r="U1305" s="14">
        <v>2</v>
      </c>
      <c r="V1305" s="14">
        <v>0</v>
      </c>
      <c r="W1305" s="14">
        <v>0</v>
      </c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29</v>
      </c>
      <c r="F1306" s="14" t="s">
        <v>789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24</v>
      </c>
      <c r="M1306" s="14">
        <v>1573</v>
      </c>
      <c r="N1306" s="14">
        <v>1747</v>
      </c>
      <c r="O1306" s="14">
        <v>1771</v>
      </c>
      <c r="P1306" s="14">
        <v>1692</v>
      </c>
      <c r="Q1306" s="14">
        <v>1758</v>
      </c>
      <c r="R1306" s="14">
        <v>1711</v>
      </c>
      <c r="S1306" s="14">
        <v>1386</v>
      </c>
      <c r="T1306" s="14">
        <v>1705</v>
      </c>
      <c r="U1306" s="14">
        <v>1965</v>
      </c>
      <c r="V1306" s="14">
        <v>1313</v>
      </c>
      <c r="W1306" s="14">
        <v>1765</v>
      </c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30</v>
      </c>
      <c r="F1307" s="14" t="s">
        <v>790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21</v>
      </c>
      <c r="M1307" s="14">
        <v>16</v>
      </c>
      <c r="N1307" s="14">
        <v>29</v>
      </c>
      <c r="O1307" s="14">
        <v>21</v>
      </c>
      <c r="P1307" s="14">
        <v>7</v>
      </c>
      <c r="Q1307" s="14">
        <v>8</v>
      </c>
      <c r="R1307" s="14">
        <v>41</v>
      </c>
      <c r="S1307" s="14">
        <v>77</v>
      </c>
      <c r="T1307" s="14">
        <v>56</v>
      </c>
      <c r="U1307" s="14">
        <v>29</v>
      </c>
      <c r="V1307" s="14">
        <v>12</v>
      </c>
      <c r="W1307" s="14">
        <v>23</v>
      </c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30</v>
      </c>
      <c r="F1308" s="14" t="s">
        <v>790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22</v>
      </c>
      <c r="M1308" s="14">
        <v>16</v>
      </c>
      <c r="N1308" s="14">
        <v>29</v>
      </c>
      <c r="O1308" s="14">
        <v>21</v>
      </c>
      <c r="P1308" s="14">
        <v>7</v>
      </c>
      <c r="Q1308" s="14">
        <v>8</v>
      </c>
      <c r="R1308" s="14">
        <v>41</v>
      </c>
      <c r="S1308" s="14">
        <v>77</v>
      </c>
      <c r="T1308" s="14">
        <v>56</v>
      </c>
      <c r="U1308" s="14">
        <v>29</v>
      </c>
      <c r="V1308" s="14">
        <v>12</v>
      </c>
      <c r="W1308" s="14">
        <v>23</v>
      </c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30</v>
      </c>
      <c r="F1309" s="14" t="s">
        <v>790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23</v>
      </c>
      <c r="M1309" s="14">
        <v>0</v>
      </c>
      <c r="N1309" s="14">
        <v>0</v>
      </c>
      <c r="O1309" s="14">
        <v>0</v>
      </c>
      <c r="P1309" s="14">
        <v>0</v>
      </c>
      <c r="Q1309" s="14">
        <v>0</v>
      </c>
      <c r="R1309" s="14">
        <v>0</v>
      </c>
      <c r="S1309" s="14">
        <v>0</v>
      </c>
      <c r="T1309" s="14">
        <v>0</v>
      </c>
      <c r="U1309" s="14">
        <v>0</v>
      </c>
      <c r="V1309" s="14">
        <v>0</v>
      </c>
      <c r="W1309" s="14">
        <v>0</v>
      </c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30</v>
      </c>
      <c r="F1310" s="14" t="s">
        <v>790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915</v>
      </c>
      <c r="M1310" s="14">
        <v>0</v>
      </c>
      <c r="N1310" s="14">
        <v>0</v>
      </c>
      <c r="O1310" s="14">
        <v>0</v>
      </c>
      <c r="P1310" s="14">
        <v>2</v>
      </c>
      <c r="Q1310" s="14">
        <v>1</v>
      </c>
      <c r="R1310" s="14">
        <v>1</v>
      </c>
      <c r="S1310" s="14">
        <v>14</v>
      </c>
      <c r="T1310" s="14">
        <v>3</v>
      </c>
      <c r="U1310" s="14">
        <v>1</v>
      </c>
      <c r="V1310" s="14">
        <v>0</v>
      </c>
      <c r="W1310" s="14">
        <v>1</v>
      </c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30</v>
      </c>
      <c r="F1311" s="14" t="s">
        <v>790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24</v>
      </c>
      <c r="M1311" s="14">
        <v>721</v>
      </c>
      <c r="N1311" s="14">
        <v>830</v>
      </c>
      <c r="O1311" s="14">
        <v>861</v>
      </c>
      <c r="P1311" s="14">
        <v>850</v>
      </c>
      <c r="Q1311" s="14">
        <v>901</v>
      </c>
      <c r="R1311" s="14">
        <v>839</v>
      </c>
      <c r="S1311" s="14">
        <v>721</v>
      </c>
      <c r="T1311" s="14">
        <v>850</v>
      </c>
      <c r="U1311" s="14">
        <v>831</v>
      </c>
      <c r="V1311" s="14">
        <v>839</v>
      </c>
      <c r="W1311" s="14">
        <v>901</v>
      </c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31</v>
      </c>
      <c r="F1312" s="14" t="s">
        <v>791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21</v>
      </c>
      <c r="M1312" s="14">
        <v>1</v>
      </c>
      <c r="N1312" s="14">
        <v>2</v>
      </c>
      <c r="O1312" s="14">
        <v>3</v>
      </c>
      <c r="P1312" s="14">
        <v>0</v>
      </c>
      <c r="Q1312" s="14">
        <v>0</v>
      </c>
      <c r="R1312" s="14">
        <v>3</v>
      </c>
      <c r="S1312" s="14">
        <v>1</v>
      </c>
      <c r="T1312" s="14">
        <v>1</v>
      </c>
      <c r="U1312" s="14">
        <v>2</v>
      </c>
      <c r="V1312" s="14">
        <v>1</v>
      </c>
      <c r="W1312" s="14">
        <v>0</v>
      </c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31</v>
      </c>
      <c r="F1313" s="14" t="s">
        <v>791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22</v>
      </c>
      <c r="M1313" s="14">
        <v>1</v>
      </c>
      <c r="N1313" s="14">
        <v>2</v>
      </c>
      <c r="O1313" s="14">
        <v>3</v>
      </c>
      <c r="P1313" s="14">
        <v>0</v>
      </c>
      <c r="Q1313" s="14">
        <v>0</v>
      </c>
      <c r="R1313" s="14">
        <v>3</v>
      </c>
      <c r="S1313" s="14">
        <v>1</v>
      </c>
      <c r="T1313" s="14">
        <v>1</v>
      </c>
      <c r="U1313" s="14">
        <v>2</v>
      </c>
      <c r="V1313" s="14">
        <v>1</v>
      </c>
      <c r="W1313" s="14">
        <v>0</v>
      </c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31</v>
      </c>
      <c r="F1314" s="14" t="s">
        <v>791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23</v>
      </c>
      <c r="M1314" s="14">
        <v>0</v>
      </c>
      <c r="N1314" s="14">
        <v>0</v>
      </c>
      <c r="O1314" s="14">
        <v>0</v>
      </c>
      <c r="P1314" s="14">
        <v>0</v>
      </c>
      <c r="Q1314" s="14">
        <v>0</v>
      </c>
      <c r="R1314" s="14">
        <v>0</v>
      </c>
      <c r="S1314" s="14">
        <v>0</v>
      </c>
      <c r="T1314" s="14">
        <v>0</v>
      </c>
      <c r="U1314" s="14">
        <v>0</v>
      </c>
      <c r="V1314" s="14">
        <v>0</v>
      </c>
      <c r="W1314" s="14">
        <v>0</v>
      </c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31</v>
      </c>
      <c r="F1315" s="14" t="s">
        <v>791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915</v>
      </c>
      <c r="M1315" s="14">
        <v>0</v>
      </c>
      <c r="N1315" s="14">
        <v>0</v>
      </c>
      <c r="O1315" s="14">
        <v>0</v>
      </c>
      <c r="P1315" s="14">
        <v>0</v>
      </c>
      <c r="Q1315" s="14">
        <v>0</v>
      </c>
      <c r="R1315" s="14">
        <v>0</v>
      </c>
      <c r="S1315" s="14">
        <v>0</v>
      </c>
      <c r="T1315" s="14">
        <v>0</v>
      </c>
      <c r="U1315" s="14">
        <v>0</v>
      </c>
      <c r="V1315" s="14">
        <v>0</v>
      </c>
      <c r="W1315" s="14">
        <v>0</v>
      </c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31</v>
      </c>
      <c r="F1316" s="14" t="s">
        <v>791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24</v>
      </c>
      <c r="M1316" s="14">
        <v>118</v>
      </c>
      <c r="N1316" s="14">
        <v>600</v>
      </c>
      <c r="O1316" s="14">
        <v>610</v>
      </c>
      <c r="P1316" s="14">
        <v>610</v>
      </c>
      <c r="Q1316" s="14">
        <v>610</v>
      </c>
      <c r="R1316" s="14">
        <v>410</v>
      </c>
      <c r="S1316" s="14">
        <v>673</v>
      </c>
      <c r="T1316" s="14">
        <v>420</v>
      </c>
      <c r="U1316" s="14">
        <v>673</v>
      </c>
      <c r="V1316" s="14">
        <v>680</v>
      </c>
      <c r="W1316" s="14">
        <v>0</v>
      </c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32</v>
      </c>
      <c r="F1317" s="14" t="s">
        <v>275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21</v>
      </c>
      <c r="M1317" s="14">
        <v>8</v>
      </c>
      <c r="N1317" s="14">
        <v>16</v>
      </c>
      <c r="O1317" s="14">
        <v>20</v>
      </c>
      <c r="P1317" s="14">
        <v>8</v>
      </c>
      <c r="Q1317" s="14">
        <v>10</v>
      </c>
      <c r="R1317" s="14">
        <v>12</v>
      </c>
      <c r="S1317" s="14">
        <v>19</v>
      </c>
      <c r="T1317" s="14">
        <v>17</v>
      </c>
      <c r="U1317" s="14">
        <v>14</v>
      </c>
      <c r="V1317" s="14">
        <v>12</v>
      </c>
      <c r="W1317" s="14">
        <v>15</v>
      </c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32</v>
      </c>
      <c r="F1318" s="14" t="s">
        <v>275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22</v>
      </c>
      <c r="M1318" s="14">
        <v>8</v>
      </c>
      <c r="N1318" s="14">
        <v>16</v>
      </c>
      <c r="O1318" s="14">
        <v>20</v>
      </c>
      <c r="P1318" s="14">
        <v>8</v>
      </c>
      <c r="Q1318" s="14">
        <v>10</v>
      </c>
      <c r="R1318" s="14">
        <v>12</v>
      </c>
      <c r="S1318" s="14">
        <v>19</v>
      </c>
      <c r="T1318" s="14">
        <v>17</v>
      </c>
      <c r="U1318" s="14">
        <v>14</v>
      </c>
      <c r="V1318" s="14">
        <v>12</v>
      </c>
      <c r="W1318" s="14">
        <v>15</v>
      </c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32</v>
      </c>
      <c r="F1319" s="14" t="s">
        <v>275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23</v>
      </c>
      <c r="M1319" s="14">
        <v>0</v>
      </c>
      <c r="N1319" s="14">
        <v>0</v>
      </c>
      <c r="O1319" s="14">
        <v>0</v>
      </c>
      <c r="P1319" s="14">
        <v>0</v>
      </c>
      <c r="Q1319" s="14">
        <v>0</v>
      </c>
      <c r="R1319" s="14">
        <v>0</v>
      </c>
      <c r="S1319" s="14">
        <v>0</v>
      </c>
      <c r="T1319" s="14">
        <v>0</v>
      </c>
      <c r="U1319" s="14">
        <v>0</v>
      </c>
      <c r="V1319" s="14">
        <v>0</v>
      </c>
      <c r="W1319" s="14">
        <v>0</v>
      </c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32</v>
      </c>
      <c r="F1320" s="14" t="s">
        <v>275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915</v>
      </c>
      <c r="M1320" s="14">
        <v>0</v>
      </c>
      <c r="N1320" s="14">
        <v>1</v>
      </c>
      <c r="O1320" s="14">
        <v>1</v>
      </c>
      <c r="P1320" s="14">
        <v>1</v>
      </c>
      <c r="Q1320" s="14">
        <v>1</v>
      </c>
      <c r="R1320" s="14">
        <v>2</v>
      </c>
      <c r="S1320" s="14">
        <v>1</v>
      </c>
      <c r="T1320" s="14">
        <v>4</v>
      </c>
      <c r="U1320" s="14">
        <v>2</v>
      </c>
      <c r="V1320" s="14">
        <v>1</v>
      </c>
      <c r="W1320" s="14">
        <v>0</v>
      </c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32</v>
      </c>
      <c r="F1321" s="14" t="s">
        <v>275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24</v>
      </c>
      <c r="M1321" s="14">
        <v>528</v>
      </c>
      <c r="N1321" s="14">
        <v>539</v>
      </c>
      <c r="O1321" s="14">
        <v>729</v>
      </c>
      <c r="P1321" s="14">
        <v>756</v>
      </c>
      <c r="Q1321" s="14">
        <v>628</v>
      </c>
      <c r="R1321" s="14">
        <v>727</v>
      </c>
      <c r="S1321" s="14">
        <v>785</v>
      </c>
      <c r="T1321" s="14">
        <v>675</v>
      </c>
      <c r="U1321" s="14">
        <v>753</v>
      </c>
      <c r="V1321" s="14">
        <v>689</v>
      </c>
      <c r="W1321" s="14">
        <v>635</v>
      </c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33</v>
      </c>
      <c r="F1322" s="14" t="s">
        <v>792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21</v>
      </c>
      <c r="M1322" s="14">
        <v>0</v>
      </c>
      <c r="N1322" s="14">
        <v>4</v>
      </c>
      <c r="O1322" s="14">
        <v>4</v>
      </c>
      <c r="P1322" s="14">
        <v>1</v>
      </c>
      <c r="Q1322" s="14">
        <v>4</v>
      </c>
      <c r="R1322" s="14">
        <v>33</v>
      </c>
      <c r="S1322" s="14">
        <v>28</v>
      </c>
      <c r="T1322" s="14">
        <v>6</v>
      </c>
      <c r="U1322" s="14">
        <v>9</v>
      </c>
      <c r="V1322" s="14">
        <v>6</v>
      </c>
      <c r="W1322" s="14">
        <v>5</v>
      </c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33</v>
      </c>
      <c r="F1323" s="14" t="s">
        <v>792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22</v>
      </c>
      <c r="M1323" s="14">
        <v>0</v>
      </c>
      <c r="N1323" s="14">
        <v>4</v>
      </c>
      <c r="O1323" s="14">
        <v>4</v>
      </c>
      <c r="P1323" s="14">
        <v>1</v>
      </c>
      <c r="Q1323" s="14">
        <v>4</v>
      </c>
      <c r="R1323" s="14">
        <v>33</v>
      </c>
      <c r="S1323" s="14">
        <v>28</v>
      </c>
      <c r="T1323" s="14">
        <v>6</v>
      </c>
      <c r="U1323" s="14">
        <v>9</v>
      </c>
      <c r="V1323" s="14">
        <v>6</v>
      </c>
      <c r="W1323" s="14">
        <v>5</v>
      </c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33</v>
      </c>
      <c r="F1324" s="14" t="s">
        <v>792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23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  <c r="V1324" s="14">
        <v>0</v>
      </c>
      <c r="W1324" s="14">
        <v>0</v>
      </c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33</v>
      </c>
      <c r="F1325" s="14" t="s">
        <v>792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915</v>
      </c>
      <c r="M1325" s="14">
        <v>0</v>
      </c>
      <c r="N1325" s="14">
        <v>1</v>
      </c>
      <c r="O1325" s="14">
        <v>0</v>
      </c>
      <c r="P1325" s="14">
        <v>0</v>
      </c>
      <c r="Q1325" s="14">
        <v>0</v>
      </c>
      <c r="R1325" s="14">
        <v>0</v>
      </c>
      <c r="S1325" s="14">
        <v>0</v>
      </c>
      <c r="T1325" s="14">
        <v>0</v>
      </c>
      <c r="U1325" s="14">
        <v>0</v>
      </c>
      <c r="V1325" s="14">
        <v>0</v>
      </c>
      <c r="W1325" s="14">
        <v>0</v>
      </c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33</v>
      </c>
      <c r="F1326" s="14" t="s">
        <v>792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24</v>
      </c>
      <c r="M1326" s="14">
        <v>985</v>
      </c>
      <c r="N1326" s="14">
        <v>840</v>
      </c>
      <c r="O1326" s="14">
        <v>930</v>
      </c>
      <c r="P1326" s="14">
        <v>930</v>
      </c>
      <c r="Q1326" s="14">
        <v>930</v>
      </c>
      <c r="R1326" s="14">
        <v>655</v>
      </c>
      <c r="S1326" s="14">
        <v>957</v>
      </c>
      <c r="T1326" s="14">
        <v>850</v>
      </c>
      <c r="U1326" s="14">
        <v>989</v>
      </c>
      <c r="V1326" s="14">
        <v>1150</v>
      </c>
      <c r="W1326" s="14">
        <v>1165</v>
      </c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34</v>
      </c>
      <c r="F1327" s="14" t="s">
        <v>793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0</v>
      </c>
      <c r="N1327" s="14">
        <v>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5</v>
      </c>
      <c r="V1327" s="14">
        <v>5</v>
      </c>
      <c r="W1327" s="14">
        <v>6</v>
      </c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34</v>
      </c>
      <c r="F1328" s="14" t="s">
        <v>793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22</v>
      </c>
      <c r="M1328" s="14">
        <v>0</v>
      </c>
      <c r="N1328" s="14">
        <v>0</v>
      </c>
      <c r="O1328" s="14">
        <v>0</v>
      </c>
      <c r="P1328" s="14">
        <v>0</v>
      </c>
      <c r="Q1328" s="14">
        <v>0</v>
      </c>
      <c r="R1328" s="14">
        <v>0</v>
      </c>
      <c r="S1328" s="14">
        <v>0</v>
      </c>
      <c r="T1328" s="14">
        <v>0</v>
      </c>
      <c r="U1328" s="14">
        <v>5</v>
      </c>
      <c r="V1328" s="14">
        <v>5</v>
      </c>
      <c r="W1328" s="14">
        <v>0</v>
      </c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34</v>
      </c>
      <c r="F1329" s="14" t="s">
        <v>793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23</v>
      </c>
      <c r="M1329" s="14">
        <v>0</v>
      </c>
      <c r="N1329" s="14">
        <v>0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0</v>
      </c>
      <c r="V1329" s="14">
        <v>0</v>
      </c>
      <c r="W1329" s="14">
        <v>0</v>
      </c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34</v>
      </c>
      <c r="F1330" s="14" t="s">
        <v>793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915</v>
      </c>
      <c r="M1330" s="14">
        <v>0</v>
      </c>
      <c r="N1330" s="14">
        <v>0</v>
      </c>
      <c r="O1330" s="14">
        <v>0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  <c r="V1330" s="14">
        <v>0</v>
      </c>
      <c r="W1330" s="14">
        <v>0</v>
      </c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34</v>
      </c>
      <c r="F1331" s="14" t="s">
        <v>793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24</v>
      </c>
      <c r="M1331" s="14">
        <v>164</v>
      </c>
      <c r="N1331" s="14">
        <v>0</v>
      </c>
      <c r="O1331" s="14">
        <v>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4">
        <v>420</v>
      </c>
      <c r="V1331" s="14">
        <v>420</v>
      </c>
      <c r="W1331" s="14">
        <v>420</v>
      </c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35</v>
      </c>
      <c r="F1332" s="14" t="s">
        <v>277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21</v>
      </c>
      <c r="M1332" s="14">
        <v>4</v>
      </c>
      <c r="N1332" s="14">
        <v>10</v>
      </c>
      <c r="O1332" s="14">
        <v>6</v>
      </c>
      <c r="P1332" s="14">
        <v>11</v>
      </c>
      <c r="Q1332" s="14">
        <v>10</v>
      </c>
      <c r="R1332" s="14">
        <v>10</v>
      </c>
      <c r="S1332" s="14">
        <v>1</v>
      </c>
      <c r="T1332" s="14">
        <v>2</v>
      </c>
      <c r="U1332" s="14">
        <v>7</v>
      </c>
      <c r="V1332" s="14">
        <v>5</v>
      </c>
      <c r="W1332" s="14">
        <v>10</v>
      </c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35</v>
      </c>
      <c r="F1333" s="14" t="s">
        <v>277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22</v>
      </c>
      <c r="M1333" s="14">
        <v>4</v>
      </c>
      <c r="N1333" s="14">
        <v>10</v>
      </c>
      <c r="O1333" s="14">
        <v>6</v>
      </c>
      <c r="P1333" s="14">
        <v>11</v>
      </c>
      <c r="Q1333" s="14">
        <v>10</v>
      </c>
      <c r="R1333" s="14">
        <v>10</v>
      </c>
      <c r="S1333" s="14">
        <v>1</v>
      </c>
      <c r="T1333" s="14">
        <v>2</v>
      </c>
      <c r="U1333" s="14">
        <v>7</v>
      </c>
      <c r="V1333" s="14">
        <v>5</v>
      </c>
      <c r="W1333" s="14">
        <v>10</v>
      </c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35</v>
      </c>
      <c r="F1334" s="14" t="s">
        <v>277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23</v>
      </c>
      <c r="M1334" s="14">
        <v>0</v>
      </c>
      <c r="N1334" s="14">
        <v>0</v>
      </c>
      <c r="O1334" s="14">
        <v>0</v>
      </c>
      <c r="P1334" s="14">
        <v>0</v>
      </c>
      <c r="Q1334" s="14">
        <v>0</v>
      </c>
      <c r="R1334" s="14">
        <v>0</v>
      </c>
      <c r="S1334" s="14">
        <v>0</v>
      </c>
      <c r="T1334" s="14">
        <v>0</v>
      </c>
      <c r="U1334" s="14">
        <v>0</v>
      </c>
      <c r="V1334" s="14">
        <v>0</v>
      </c>
      <c r="W1334" s="14">
        <v>0</v>
      </c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35</v>
      </c>
      <c r="F1335" s="14" t="s">
        <v>277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915</v>
      </c>
      <c r="M1335" s="14">
        <v>0</v>
      </c>
      <c r="N1335" s="14">
        <v>0</v>
      </c>
      <c r="O1335" s="14">
        <v>1</v>
      </c>
      <c r="P1335" s="14">
        <v>1</v>
      </c>
      <c r="Q1335" s="14">
        <v>0</v>
      </c>
      <c r="R1335" s="14">
        <v>0</v>
      </c>
      <c r="S1335" s="14">
        <v>0</v>
      </c>
      <c r="T1335" s="14">
        <v>1</v>
      </c>
      <c r="U1335" s="14">
        <v>0</v>
      </c>
      <c r="V1335" s="14">
        <v>0</v>
      </c>
      <c r="W1335" s="14">
        <v>1</v>
      </c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35</v>
      </c>
      <c r="F1336" s="14" t="s">
        <v>277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24</v>
      </c>
      <c r="M1336" s="14">
        <v>2008</v>
      </c>
      <c r="N1336" s="14">
        <v>1759</v>
      </c>
      <c r="O1336" s="14">
        <v>2337</v>
      </c>
      <c r="P1336" s="14">
        <v>2130</v>
      </c>
      <c r="Q1336" s="14">
        <v>1923</v>
      </c>
      <c r="R1336" s="14">
        <v>2013</v>
      </c>
      <c r="S1336" s="14">
        <v>2400</v>
      </c>
      <c r="T1336" s="14">
        <v>2500</v>
      </c>
      <c r="U1336" s="14">
        <v>2150</v>
      </c>
      <c r="V1336" s="14">
        <v>1901</v>
      </c>
      <c r="W1336" s="14">
        <v>1820</v>
      </c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36</v>
      </c>
      <c r="F1337" s="14" t="s">
        <v>794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21</v>
      </c>
      <c r="M1337" s="14">
        <v>0</v>
      </c>
      <c r="N1337" s="14">
        <v>0</v>
      </c>
      <c r="O1337" s="14">
        <v>0</v>
      </c>
      <c r="P1337" s="14">
        <v>0</v>
      </c>
      <c r="Q1337" s="14">
        <v>0</v>
      </c>
      <c r="R1337" s="14">
        <v>1</v>
      </c>
      <c r="S1337" s="14">
        <v>1</v>
      </c>
      <c r="T1337" s="14">
        <v>0</v>
      </c>
      <c r="U1337" s="14">
        <v>0</v>
      </c>
      <c r="V1337" s="14">
        <v>0</v>
      </c>
      <c r="W1337" s="14">
        <v>0</v>
      </c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36</v>
      </c>
      <c r="F1338" s="14" t="s">
        <v>794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22</v>
      </c>
      <c r="M1338" s="14">
        <v>0</v>
      </c>
      <c r="N1338" s="14">
        <v>0</v>
      </c>
      <c r="O1338" s="14">
        <v>0</v>
      </c>
      <c r="P1338" s="14">
        <v>0</v>
      </c>
      <c r="Q1338" s="14">
        <v>0</v>
      </c>
      <c r="R1338" s="14">
        <v>1</v>
      </c>
      <c r="S1338" s="14">
        <v>1</v>
      </c>
      <c r="T1338" s="14">
        <v>0</v>
      </c>
      <c r="U1338" s="14">
        <v>0</v>
      </c>
      <c r="V1338" s="14">
        <v>0</v>
      </c>
      <c r="W1338" s="14">
        <v>0</v>
      </c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36</v>
      </c>
      <c r="F1339" s="14" t="s">
        <v>794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23</v>
      </c>
      <c r="M1339" s="14">
        <v>0</v>
      </c>
      <c r="N1339" s="14">
        <v>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  <c r="V1339" s="14">
        <v>0</v>
      </c>
      <c r="W1339" s="14">
        <v>0</v>
      </c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36</v>
      </c>
      <c r="F1340" s="14" t="s">
        <v>794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915</v>
      </c>
      <c r="M1340" s="14">
        <v>0</v>
      </c>
      <c r="N1340" s="14">
        <v>0</v>
      </c>
      <c r="O1340" s="14">
        <v>0</v>
      </c>
      <c r="P1340" s="14">
        <v>0</v>
      </c>
      <c r="Q1340" s="14">
        <v>0</v>
      </c>
      <c r="R1340" s="14">
        <v>0</v>
      </c>
      <c r="S1340" s="14">
        <v>0</v>
      </c>
      <c r="T1340" s="14">
        <v>0</v>
      </c>
      <c r="U1340" s="14">
        <v>0</v>
      </c>
      <c r="V1340" s="14">
        <v>0</v>
      </c>
      <c r="W1340" s="14">
        <v>0</v>
      </c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36</v>
      </c>
      <c r="F1341" s="14" t="s">
        <v>794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24</v>
      </c>
      <c r="M1341" s="14">
        <v>721</v>
      </c>
      <c r="N1341" s="14">
        <v>0</v>
      </c>
      <c r="O1341" s="14">
        <v>0</v>
      </c>
      <c r="P1341" s="14">
        <v>0</v>
      </c>
      <c r="Q1341" s="14">
        <v>0</v>
      </c>
      <c r="R1341" s="14">
        <v>0</v>
      </c>
      <c r="S1341" s="14">
        <v>0</v>
      </c>
      <c r="T1341" s="14">
        <v>0</v>
      </c>
      <c r="U1341" s="14">
        <v>0</v>
      </c>
      <c r="V1341" s="14">
        <v>0</v>
      </c>
      <c r="W1341" s="14">
        <v>0</v>
      </c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6693</v>
      </c>
      <c r="F1342" s="14" t="s">
        <v>279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21</v>
      </c>
      <c r="M1342" s="14">
        <v>25</v>
      </c>
      <c r="N1342" s="14">
        <v>52</v>
      </c>
      <c r="O1342" s="14">
        <v>24</v>
      </c>
      <c r="P1342" s="14">
        <v>21</v>
      </c>
      <c r="Q1342" s="14">
        <v>16</v>
      </c>
      <c r="R1342" s="14">
        <v>30</v>
      </c>
      <c r="S1342" s="14">
        <v>6</v>
      </c>
      <c r="T1342" s="14">
        <v>25</v>
      </c>
      <c r="U1342" s="14">
        <v>26</v>
      </c>
      <c r="V1342" s="14">
        <v>19</v>
      </c>
      <c r="W1342" s="14">
        <v>3</v>
      </c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6693</v>
      </c>
      <c r="F1343" s="14" t="s">
        <v>279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22</v>
      </c>
      <c r="M1343" s="14">
        <v>25</v>
      </c>
      <c r="N1343" s="14">
        <v>52</v>
      </c>
      <c r="O1343" s="14">
        <v>24</v>
      </c>
      <c r="P1343" s="14">
        <v>12</v>
      </c>
      <c r="Q1343" s="14">
        <v>16</v>
      </c>
      <c r="R1343" s="14">
        <v>30</v>
      </c>
      <c r="S1343" s="14">
        <v>6</v>
      </c>
      <c r="T1343" s="14">
        <v>25</v>
      </c>
      <c r="U1343" s="14">
        <v>26</v>
      </c>
      <c r="V1343" s="14">
        <v>19</v>
      </c>
      <c r="W1343" s="14">
        <v>0</v>
      </c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6693</v>
      </c>
      <c r="F1344" s="14" t="s">
        <v>279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23</v>
      </c>
      <c r="M1344" s="14">
        <v>0</v>
      </c>
      <c r="N1344" s="14">
        <v>0</v>
      </c>
      <c r="O1344" s="14">
        <v>0</v>
      </c>
      <c r="P1344" s="14">
        <v>0</v>
      </c>
      <c r="Q1344" s="14">
        <v>0</v>
      </c>
      <c r="R1344" s="14">
        <v>0</v>
      </c>
      <c r="S1344" s="14">
        <v>0</v>
      </c>
      <c r="T1344" s="14">
        <v>0</v>
      </c>
      <c r="U1344" s="14">
        <v>0</v>
      </c>
      <c r="V1344" s="14">
        <v>0</v>
      </c>
      <c r="W1344" s="14">
        <v>0</v>
      </c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6693</v>
      </c>
      <c r="F1345" s="14" t="s">
        <v>279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915</v>
      </c>
      <c r="M1345" s="14">
        <v>0</v>
      </c>
      <c r="N1345" s="14">
        <v>0</v>
      </c>
      <c r="O1345" s="14">
        <v>2</v>
      </c>
      <c r="P1345" s="14">
        <v>2</v>
      </c>
      <c r="Q1345" s="14">
        <v>0</v>
      </c>
      <c r="R1345" s="14">
        <v>0</v>
      </c>
      <c r="S1345" s="14">
        <v>0</v>
      </c>
      <c r="T1345" s="14">
        <v>0</v>
      </c>
      <c r="U1345" s="14">
        <v>0</v>
      </c>
      <c r="V1345" s="14">
        <v>2</v>
      </c>
      <c r="W1345" s="14">
        <v>0</v>
      </c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6693</v>
      </c>
      <c r="F1346" s="14" t="s">
        <v>279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24</v>
      </c>
      <c r="M1346" s="14">
        <v>425</v>
      </c>
      <c r="N1346" s="14">
        <v>645</v>
      </c>
      <c r="O1346" s="14">
        <v>250</v>
      </c>
      <c r="P1346" s="14">
        <v>220</v>
      </c>
      <c r="Q1346" s="14">
        <v>425</v>
      </c>
      <c r="R1346" s="14">
        <v>477</v>
      </c>
      <c r="S1346" s="14">
        <v>245</v>
      </c>
      <c r="T1346" s="14">
        <v>277</v>
      </c>
      <c r="U1346" s="14">
        <v>250</v>
      </c>
      <c r="V1346" s="14">
        <v>200</v>
      </c>
      <c r="W1346" s="14">
        <v>150</v>
      </c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6694</v>
      </c>
      <c r="F1347" s="14" t="s">
        <v>795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21</v>
      </c>
      <c r="M1347" s="14">
        <v>5</v>
      </c>
      <c r="N1347" s="14">
        <v>1</v>
      </c>
      <c r="O1347" s="14">
        <v>4</v>
      </c>
      <c r="P1347" s="14">
        <v>9</v>
      </c>
      <c r="Q1347" s="14">
        <v>2</v>
      </c>
      <c r="R1347" s="14">
        <v>2</v>
      </c>
      <c r="S1347" s="14">
        <v>2</v>
      </c>
      <c r="T1347" s="14">
        <v>3</v>
      </c>
      <c r="U1347" s="14">
        <v>2</v>
      </c>
      <c r="V1347" s="14">
        <v>1</v>
      </c>
      <c r="W1347" s="14">
        <v>2</v>
      </c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6694</v>
      </c>
      <c r="F1348" s="14" t="s">
        <v>795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22</v>
      </c>
      <c r="M1348" s="14">
        <v>5</v>
      </c>
      <c r="N1348" s="14">
        <v>1</v>
      </c>
      <c r="O1348" s="14">
        <v>4</v>
      </c>
      <c r="P1348" s="14">
        <v>9</v>
      </c>
      <c r="Q1348" s="14">
        <v>2</v>
      </c>
      <c r="R1348" s="14">
        <v>2</v>
      </c>
      <c r="S1348" s="14">
        <v>2</v>
      </c>
      <c r="T1348" s="14">
        <v>3</v>
      </c>
      <c r="U1348" s="14">
        <v>2</v>
      </c>
      <c r="V1348" s="14">
        <v>1</v>
      </c>
      <c r="W1348" s="14">
        <v>2</v>
      </c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6694</v>
      </c>
      <c r="F1349" s="14" t="s">
        <v>795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23</v>
      </c>
      <c r="M1349" s="14">
        <v>0</v>
      </c>
      <c r="N1349" s="14">
        <v>0</v>
      </c>
      <c r="O1349" s="14">
        <v>0</v>
      </c>
      <c r="P1349" s="14">
        <v>0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  <c r="V1349" s="14">
        <v>0</v>
      </c>
      <c r="W1349" s="14">
        <v>0</v>
      </c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6694</v>
      </c>
      <c r="F1350" s="14" t="s">
        <v>795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915</v>
      </c>
      <c r="M1350" s="14">
        <v>0</v>
      </c>
      <c r="N1350" s="14">
        <v>0</v>
      </c>
      <c r="O1350" s="14">
        <v>0</v>
      </c>
      <c r="P1350" s="14">
        <v>1</v>
      </c>
      <c r="Q1350" s="14">
        <v>1</v>
      </c>
      <c r="R1350" s="14">
        <v>0</v>
      </c>
      <c r="S1350" s="14">
        <v>0</v>
      </c>
      <c r="T1350" s="14">
        <v>0</v>
      </c>
      <c r="U1350" s="14">
        <v>0</v>
      </c>
      <c r="V1350" s="14">
        <v>0</v>
      </c>
      <c r="W1350" s="14">
        <v>0</v>
      </c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6694</v>
      </c>
      <c r="F1351" s="14" t="s">
        <v>795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24</v>
      </c>
      <c r="M1351" s="14">
        <v>435</v>
      </c>
      <c r="N1351" s="14">
        <v>450</v>
      </c>
      <c r="O1351" s="14">
        <v>671</v>
      </c>
      <c r="P1351" s="14">
        <v>550</v>
      </c>
      <c r="Q1351" s="14">
        <v>603</v>
      </c>
      <c r="R1351" s="14">
        <v>535</v>
      </c>
      <c r="S1351" s="14">
        <v>560</v>
      </c>
      <c r="T1351" s="14">
        <v>650</v>
      </c>
      <c r="U1351" s="14">
        <v>740</v>
      </c>
      <c r="V1351" s="14">
        <v>640</v>
      </c>
      <c r="W1351" s="14">
        <v>730</v>
      </c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6794</v>
      </c>
      <c r="F1352" s="14" t="s">
        <v>796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21</v>
      </c>
      <c r="M1352" s="14">
        <v>4</v>
      </c>
      <c r="N1352" s="14">
        <v>6</v>
      </c>
      <c r="O1352" s="14">
        <v>5</v>
      </c>
      <c r="P1352" s="14">
        <v>4</v>
      </c>
      <c r="Q1352" s="14">
        <v>5</v>
      </c>
      <c r="R1352" s="14">
        <v>4</v>
      </c>
      <c r="S1352" s="14">
        <v>5</v>
      </c>
      <c r="T1352" s="14">
        <v>6</v>
      </c>
      <c r="U1352" s="14">
        <v>6</v>
      </c>
      <c r="V1352" s="14">
        <v>5</v>
      </c>
      <c r="W1352" s="14">
        <v>5</v>
      </c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6794</v>
      </c>
      <c r="F1353" s="14" t="s">
        <v>796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22</v>
      </c>
      <c r="M1353" s="14">
        <v>4</v>
      </c>
      <c r="N1353" s="14">
        <v>6</v>
      </c>
      <c r="O1353" s="14">
        <v>5</v>
      </c>
      <c r="P1353" s="14">
        <v>4</v>
      </c>
      <c r="Q1353" s="14">
        <v>5</v>
      </c>
      <c r="R1353" s="14">
        <v>4</v>
      </c>
      <c r="S1353" s="14">
        <v>5</v>
      </c>
      <c r="T1353" s="14">
        <v>6</v>
      </c>
      <c r="U1353" s="14">
        <v>6</v>
      </c>
      <c r="V1353" s="14">
        <v>5</v>
      </c>
      <c r="W1353" s="14">
        <v>5</v>
      </c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6794</v>
      </c>
      <c r="F1354" s="14" t="s">
        <v>796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23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4">
        <v>0</v>
      </c>
      <c r="T1354" s="14">
        <v>0</v>
      </c>
      <c r="U1354" s="14">
        <v>0</v>
      </c>
      <c r="V1354" s="14">
        <v>0</v>
      </c>
      <c r="W1354" s="14">
        <v>0</v>
      </c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6794</v>
      </c>
      <c r="F1355" s="14" t="s">
        <v>796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915</v>
      </c>
      <c r="M1355" s="14">
        <v>1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4">
        <v>0</v>
      </c>
      <c r="T1355" s="14">
        <v>0</v>
      </c>
      <c r="U1355" s="14">
        <v>0</v>
      </c>
      <c r="V1355" s="14">
        <v>5</v>
      </c>
      <c r="W1355" s="14">
        <v>0</v>
      </c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6794</v>
      </c>
      <c r="F1356" s="14" t="s">
        <v>796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24</v>
      </c>
      <c r="M1356" s="14">
        <v>980</v>
      </c>
      <c r="N1356" s="14">
        <v>890</v>
      </c>
      <c r="O1356" s="14">
        <v>980</v>
      </c>
      <c r="P1356" s="14">
        <v>890</v>
      </c>
      <c r="Q1356" s="14">
        <v>980</v>
      </c>
      <c r="R1356" s="14">
        <v>980</v>
      </c>
      <c r="S1356" s="14">
        <v>920</v>
      </c>
      <c r="T1356" s="14">
        <v>380</v>
      </c>
      <c r="U1356" s="14">
        <v>840</v>
      </c>
      <c r="V1356" s="14">
        <v>840</v>
      </c>
      <c r="W1356" s="14">
        <v>855</v>
      </c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6846</v>
      </c>
      <c r="F1357" s="14" t="s">
        <v>280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21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4">
        <v>0</v>
      </c>
      <c r="W1357" s="14">
        <v>0</v>
      </c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6846</v>
      </c>
      <c r="F1358" s="14" t="s">
        <v>280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22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4">
        <v>0</v>
      </c>
      <c r="V1358" s="14">
        <v>0</v>
      </c>
      <c r="W1358" s="14">
        <v>0</v>
      </c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6846</v>
      </c>
      <c r="F1359" s="14" t="s">
        <v>280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23</v>
      </c>
      <c r="M1359" s="14">
        <v>0</v>
      </c>
      <c r="N1359" s="14">
        <v>0</v>
      </c>
      <c r="O1359" s="14">
        <v>0</v>
      </c>
      <c r="P1359" s="14">
        <v>0</v>
      </c>
      <c r="Q1359" s="14">
        <v>0</v>
      </c>
      <c r="R1359" s="14">
        <v>0</v>
      </c>
      <c r="S1359" s="14">
        <v>0</v>
      </c>
      <c r="T1359" s="14">
        <v>0</v>
      </c>
      <c r="U1359" s="14">
        <v>0</v>
      </c>
      <c r="V1359" s="14">
        <v>0</v>
      </c>
      <c r="W1359" s="14">
        <v>0</v>
      </c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6846</v>
      </c>
      <c r="F1360" s="14" t="s">
        <v>280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915</v>
      </c>
      <c r="M1360" s="14">
        <v>0</v>
      </c>
      <c r="N1360" s="14">
        <v>0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4">
        <v>0</v>
      </c>
      <c r="V1360" s="14">
        <v>0</v>
      </c>
      <c r="W1360" s="14">
        <v>0</v>
      </c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6846</v>
      </c>
      <c r="F1361" s="14" t="s">
        <v>280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24</v>
      </c>
      <c r="M1361" s="14">
        <v>190</v>
      </c>
      <c r="N1361" s="14">
        <v>184</v>
      </c>
      <c r="O1361" s="14">
        <v>177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  <c r="V1361" s="14">
        <v>0</v>
      </c>
      <c r="W1361" s="14">
        <v>0</v>
      </c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17213</v>
      </c>
      <c r="F1362" s="14" t="s">
        <v>797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21</v>
      </c>
      <c r="M1362" s="14">
        <v>15</v>
      </c>
      <c r="N1362" s="14">
        <v>7</v>
      </c>
      <c r="O1362" s="14">
        <v>12</v>
      </c>
      <c r="P1362" s="14">
        <v>18</v>
      </c>
      <c r="Q1362" s="14">
        <v>10</v>
      </c>
      <c r="R1362" s="14">
        <v>9</v>
      </c>
      <c r="S1362" s="14">
        <v>10</v>
      </c>
      <c r="T1362" s="14">
        <v>23</v>
      </c>
      <c r="U1362" s="14">
        <v>7</v>
      </c>
      <c r="V1362" s="14">
        <v>5</v>
      </c>
      <c r="W1362" s="14">
        <v>2</v>
      </c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17213</v>
      </c>
      <c r="F1363" s="14" t="s">
        <v>797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22</v>
      </c>
      <c r="M1363" s="14">
        <v>15</v>
      </c>
      <c r="N1363" s="14">
        <v>7</v>
      </c>
      <c r="O1363" s="14">
        <v>12</v>
      </c>
      <c r="P1363" s="14">
        <v>18</v>
      </c>
      <c r="Q1363" s="14">
        <v>10</v>
      </c>
      <c r="R1363" s="14">
        <v>9</v>
      </c>
      <c r="S1363" s="14">
        <v>10</v>
      </c>
      <c r="T1363" s="14">
        <v>23</v>
      </c>
      <c r="U1363" s="14">
        <v>7</v>
      </c>
      <c r="V1363" s="14">
        <v>5</v>
      </c>
      <c r="W1363" s="14">
        <v>0</v>
      </c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17213</v>
      </c>
      <c r="F1364" s="14" t="s">
        <v>797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23</v>
      </c>
      <c r="M1364" s="14">
        <v>0</v>
      </c>
      <c r="N1364" s="14">
        <v>0</v>
      </c>
      <c r="O1364" s="14">
        <v>0</v>
      </c>
      <c r="P1364" s="14">
        <v>0</v>
      </c>
      <c r="Q1364" s="14">
        <v>0</v>
      </c>
      <c r="R1364" s="14">
        <v>0</v>
      </c>
      <c r="S1364" s="14">
        <v>0</v>
      </c>
      <c r="T1364" s="14">
        <v>0</v>
      </c>
      <c r="U1364" s="14">
        <v>0</v>
      </c>
      <c r="V1364" s="14">
        <v>0</v>
      </c>
      <c r="W1364" s="14">
        <v>0</v>
      </c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17213</v>
      </c>
      <c r="F1365" s="14" t="s">
        <v>797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915</v>
      </c>
      <c r="M1365" s="14">
        <v>0</v>
      </c>
      <c r="N1365" s="14">
        <v>0</v>
      </c>
      <c r="O1365" s="14">
        <v>0</v>
      </c>
      <c r="P1365" s="14">
        <v>2</v>
      </c>
      <c r="Q1365" s="14">
        <v>0</v>
      </c>
      <c r="R1365" s="14">
        <v>0</v>
      </c>
      <c r="S1365" s="14">
        <v>1</v>
      </c>
      <c r="T1365" s="14">
        <v>0</v>
      </c>
      <c r="U1365" s="14">
        <v>0</v>
      </c>
      <c r="V1365" s="14">
        <v>1</v>
      </c>
      <c r="W1365" s="14">
        <v>0</v>
      </c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17213</v>
      </c>
      <c r="F1366" s="14" t="s">
        <v>797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24</v>
      </c>
      <c r="M1366" s="14">
        <v>550</v>
      </c>
      <c r="N1366" s="14">
        <v>570</v>
      </c>
      <c r="O1366" s="14">
        <v>630</v>
      </c>
      <c r="P1366" s="14">
        <v>500</v>
      </c>
      <c r="Q1366" s="14">
        <v>500</v>
      </c>
      <c r="R1366" s="14">
        <v>500</v>
      </c>
      <c r="S1366" s="14">
        <v>201</v>
      </c>
      <c r="T1366" s="14">
        <v>240</v>
      </c>
      <c r="U1366" s="14">
        <v>310</v>
      </c>
      <c r="V1366" s="14">
        <v>188</v>
      </c>
      <c r="W1366" s="14">
        <v>200</v>
      </c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269</v>
      </c>
      <c r="E1367" s="14">
        <v>32416</v>
      </c>
      <c r="F1367" s="14" t="s">
        <v>830</v>
      </c>
      <c r="G1367" s="15"/>
      <c r="H1367" s="14">
        <v>160113</v>
      </c>
      <c r="I1367" s="14" t="s">
        <v>31</v>
      </c>
      <c r="J1367" s="14" t="s">
        <v>246</v>
      </c>
      <c r="K1367" s="14" t="s">
        <v>271</v>
      </c>
      <c r="L1367" s="14" t="s">
        <v>23</v>
      </c>
      <c r="M1367" s="14">
        <v>0</v>
      </c>
      <c r="N1367" s="14">
        <v>0</v>
      </c>
      <c r="O1367" s="14">
        <v>0</v>
      </c>
      <c r="P1367" s="14">
        <v>0</v>
      </c>
      <c r="Q1367" s="14">
        <v>0</v>
      </c>
      <c r="R1367" s="14">
        <v>0</v>
      </c>
      <c r="S1367" s="14">
        <v>0</v>
      </c>
      <c r="T1367" s="14">
        <v>0</v>
      </c>
      <c r="U1367" s="14">
        <v>0</v>
      </c>
      <c r="V1367" s="14">
        <v>0</v>
      </c>
      <c r="W1367" s="14">
        <v>0</v>
      </c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269</v>
      </c>
      <c r="E1368" s="14">
        <v>32416</v>
      </c>
      <c r="F1368" s="14" t="s">
        <v>830</v>
      </c>
      <c r="G1368" s="15"/>
      <c r="H1368" s="14">
        <v>160113</v>
      </c>
      <c r="I1368" s="14" t="s">
        <v>31</v>
      </c>
      <c r="J1368" s="14" t="s">
        <v>246</v>
      </c>
      <c r="K1368" s="14" t="s">
        <v>271</v>
      </c>
      <c r="L1368" s="14" t="s">
        <v>915</v>
      </c>
      <c r="M1368" s="14">
        <v>0</v>
      </c>
      <c r="N1368" s="14">
        <v>0</v>
      </c>
      <c r="O1368" s="14">
        <v>0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  <c r="V1368" s="14">
        <v>1</v>
      </c>
      <c r="W1368" s="14">
        <v>0</v>
      </c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269</v>
      </c>
      <c r="E1369" s="14">
        <v>32416</v>
      </c>
      <c r="F1369" s="14" t="s">
        <v>830</v>
      </c>
      <c r="G1369" s="15"/>
      <c r="H1369" s="14">
        <v>160113</v>
      </c>
      <c r="I1369" s="14" t="s">
        <v>31</v>
      </c>
      <c r="J1369" s="14" t="s">
        <v>246</v>
      </c>
      <c r="K1369" s="14" t="s">
        <v>271</v>
      </c>
      <c r="L1369" s="14" t="s">
        <v>24</v>
      </c>
      <c r="M1369" s="14">
        <v>357</v>
      </c>
      <c r="N1369" s="14">
        <v>525</v>
      </c>
      <c r="O1369" s="14">
        <v>525</v>
      </c>
      <c r="P1369" s="14">
        <v>525</v>
      </c>
      <c r="Q1369" s="14">
        <v>525</v>
      </c>
      <c r="R1369" s="14">
        <v>525</v>
      </c>
      <c r="S1369" s="14">
        <v>525</v>
      </c>
      <c r="T1369" s="14">
        <v>525</v>
      </c>
      <c r="U1369" s="14">
        <v>525</v>
      </c>
      <c r="V1369" s="14">
        <v>525</v>
      </c>
      <c r="W1369" s="14">
        <v>525</v>
      </c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269</v>
      </c>
      <c r="E1370" s="14">
        <v>32416</v>
      </c>
      <c r="F1370" s="14" t="s">
        <v>830</v>
      </c>
      <c r="G1370" s="15"/>
      <c r="H1370" s="14">
        <v>160113</v>
      </c>
      <c r="I1370" s="14" t="s">
        <v>31</v>
      </c>
      <c r="J1370" s="14" t="s">
        <v>246</v>
      </c>
      <c r="K1370" s="14" t="s">
        <v>271</v>
      </c>
      <c r="L1370" s="14" t="s">
        <v>21</v>
      </c>
      <c r="M1370" s="14">
        <v>3</v>
      </c>
      <c r="N1370" s="14">
        <v>1</v>
      </c>
      <c r="O1370" s="14">
        <v>2</v>
      </c>
      <c r="P1370" s="14">
        <v>0</v>
      </c>
      <c r="Q1370" s="14">
        <v>7</v>
      </c>
      <c r="R1370" s="14">
        <v>0</v>
      </c>
      <c r="S1370" s="14">
        <v>0</v>
      </c>
      <c r="T1370" s="14">
        <v>0</v>
      </c>
      <c r="U1370" s="14">
        <v>1</v>
      </c>
      <c r="V1370" s="14">
        <v>3</v>
      </c>
      <c r="W1370" s="14">
        <v>3</v>
      </c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269</v>
      </c>
      <c r="E1371" s="14">
        <v>32416</v>
      </c>
      <c r="F1371" s="14" t="s">
        <v>830</v>
      </c>
      <c r="G1371" s="15"/>
      <c r="H1371" s="14">
        <v>160113</v>
      </c>
      <c r="I1371" s="14" t="s">
        <v>31</v>
      </c>
      <c r="J1371" s="14" t="s">
        <v>246</v>
      </c>
      <c r="K1371" s="14" t="s">
        <v>271</v>
      </c>
      <c r="L1371" s="14" t="s">
        <v>22</v>
      </c>
      <c r="M1371" s="14">
        <v>3</v>
      </c>
      <c r="N1371" s="14">
        <v>1</v>
      </c>
      <c r="O1371" s="14">
        <v>2</v>
      </c>
      <c r="P1371" s="14">
        <v>0</v>
      </c>
      <c r="Q1371" s="14">
        <v>7</v>
      </c>
      <c r="R1371" s="14">
        <v>0</v>
      </c>
      <c r="S1371" s="14">
        <v>0</v>
      </c>
      <c r="T1371" s="14">
        <v>0</v>
      </c>
      <c r="U1371" s="14">
        <v>1</v>
      </c>
      <c r="V1371" s="14">
        <v>3</v>
      </c>
      <c r="W1371" s="14">
        <v>3</v>
      </c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9</v>
      </c>
      <c r="F1372" s="14" t="s">
        <v>283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21</v>
      </c>
      <c r="M1372" s="14">
        <v>50</v>
      </c>
      <c r="N1372" s="14">
        <v>45</v>
      </c>
      <c r="O1372" s="14">
        <v>61</v>
      </c>
      <c r="P1372" s="14">
        <v>59</v>
      </c>
      <c r="Q1372" s="14">
        <v>68</v>
      </c>
      <c r="R1372" s="14">
        <v>66</v>
      </c>
      <c r="S1372" s="14">
        <v>47</v>
      </c>
      <c r="T1372" s="14">
        <v>74</v>
      </c>
      <c r="U1372" s="14">
        <v>41</v>
      </c>
      <c r="V1372" s="14">
        <v>15</v>
      </c>
      <c r="W1372" s="14">
        <v>79</v>
      </c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9</v>
      </c>
      <c r="F1373" s="14" t="s">
        <v>283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22</v>
      </c>
      <c r="M1373" s="14">
        <v>50</v>
      </c>
      <c r="N1373" s="14">
        <v>45</v>
      </c>
      <c r="O1373" s="14">
        <v>61</v>
      </c>
      <c r="P1373" s="14">
        <v>59</v>
      </c>
      <c r="Q1373" s="14">
        <v>68</v>
      </c>
      <c r="R1373" s="14">
        <v>66</v>
      </c>
      <c r="S1373" s="14">
        <v>47</v>
      </c>
      <c r="T1373" s="14">
        <v>74</v>
      </c>
      <c r="U1373" s="14">
        <v>41</v>
      </c>
      <c r="V1373" s="14">
        <v>15</v>
      </c>
      <c r="W1373" s="14">
        <v>79</v>
      </c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9</v>
      </c>
      <c r="F1374" s="14" t="s">
        <v>283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23</v>
      </c>
      <c r="M1374" s="14">
        <v>0</v>
      </c>
      <c r="N1374" s="14">
        <v>0</v>
      </c>
      <c r="O1374" s="14">
        <v>0</v>
      </c>
      <c r="P1374" s="14">
        <v>0</v>
      </c>
      <c r="Q1374" s="14">
        <v>0</v>
      </c>
      <c r="R1374" s="14">
        <v>0</v>
      </c>
      <c r="S1374" s="14">
        <v>0</v>
      </c>
      <c r="T1374" s="14">
        <v>0</v>
      </c>
      <c r="U1374" s="14">
        <v>0</v>
      </c>
      <c r="V1374" s="14">
        <v>0</v>
      </c>
      <c r="W1374" s="14">
        <v>0</v>
      </c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9</v>
      </c>
      <c r="F1375" s="14" t="s">
        <v>283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915</v>
      </c>
      <c r="M1375" s="14">
        <v>3</v>
      </c>
      <c r="N1375" s="14">
        <v>5</v>
      </c>
      <c r="O1375" s="14">
        <v>0</v>
      </c>
      <c r="P1375" s="14">
        <v>3</v>
      </c>
      <c r="Q1375" s="14">
        <v>7</v>
      </c>
      <c r="R1375" s="14">
        <v>1</v>
      </c>
      <c r="S1375" s="14">
        <v>0</v>
      </c>
      <c r="T1375" s="14">
        <v>1</v>
      </c>
      <c r="U1375" s="14">
        <v>1</v>
      </c>
      <c r="V1375" s="14">
        <v>4</v>
      </c>
      <c r="W1375" s="14">
        <v>5</v>
      </c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9</v>
      </c>
      <c r="F1376" s="14" t="s">
        <v>283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24</v>
      </c>
      <c r="M1376" s="14">
        <v>2200</v>
      </c>
      <c r="N1376" s="14">
        <v>2100</v>
      </c>
      <c r="O1376" s="14">
        <v>2145</v>
      </c>
      <c r="P1376" s="14">
        <v>2200</v>
      </c>
      <c r="Q1376" s="14">
        <v>2100</v>
      </c>
      <c r="R1376" s="14">
        <v>2250</v>
      </c>
      <c r="S1376" s="14">
        <v>2145</v>
      </c>
      <c r="T1376" s="14">
        <v>2200</v>
      </c>
      <c r="U1376" s="14">
        <v>2200</v>
      </c>
      <c r="V1376" s="14">
        <v>2070</v>
      </c>
      <c r="W1376" s="14">
        <v>2200</v>
      </c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10</v>
      </c>
      <c r="F1377" s="14" t="s">
        <v>831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21</v>
      </c>
      <c r="M1377" s="14">
        <v>45</v>
      </c>
      <c r="N1377" s="14">
        <v>51</v>
      </c>
      <c r="O1377" s="14">
        <v>40</v>
      </c>
      <c r="P1377" s="14">
        <v>24</v>
      </c>
      <c r="Q1377" s="14">
        <v>23</v>
      </c>
      <c r="R1377" s="14">
        <v>37</v>
      </c>
      <c r="S1377" s="14">
        <v>43</v>
      </c>
      <c r="T1377" s="14">
        <v>18</v>
      </c>
      <c r="U1377" s="14">
        <v>34</v>
      </c>
      <c r="V1377" s="14">
        <v>29</v>
      </c>
      <c r="W1377" s="14">
        <v>29</v>
      </c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10</v>
      </c>
      <c r="F1378" s="14" t="s">
        <v>831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22</v>
      </c>
      <c r="M1378" s="14">
        <v>45</v>
      </c>
      <c r="N1378" s="14">
        <v>51</v>
      </c>
      <c r="O1378" s="14">
        <v>40</v>
      </c>
      <c r="P1378" s="14">
        <v>24</v>
      </c>
      <c r="Q1378" s="14">
        <v>23</v>
      </c>
      <c r="R1378" s="14">
        <v>37</v>
      </c>
      <c r="S1378" s="14">
        <v>43</v>
      </c>
      <c r="T1378" s="14">
        <v>18</v>
      </c>
      <c r="U1378" s="14">
        <v>33</v>
      </c>
      <c r="V1378" s="14">
        <v>29</v>
      </c>
      <c r="W1378" s="14">
        <v>29</v>
      </c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10</v>
      </c>
      <c r="F1379" s="14" t="s">
        <v>831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23</v>
      </c>
      <c r="M1379" s="14">
        <v>0</v>
      </c>
      <c r="N1379" s="14">
        <v>0</v>
      </c>
      <c r="O1379" s="14">
        <v>0</v>
      </c>
      <c r="P1379" s="14">
        <v>0</v>
      </c>
      <c r="Q1379" s="14">
        <v>0</v>
      </c>
      <c r="R1379" s="14">
        <v>0</v>
      </c>
      <c r="S1379" s="14">
        <v>0</v>
      </c>
      <c r="T1379" s="14">
        <v>0</v>
      </c>
      <c r="U1379" s="14">
        <v>0</v>
      </c>
      <c r="V1379" s="14">
        <v>0</v>
      </c>
      <c r="W1379" s="14">
        <v>0</v>
      </c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10</v>
      </c>
      <c r="F1380" s="14" t="s">
        <v>831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915</v>
      </c>
      <c r="M1380" s="14">
        <v>2</v>
      </c>
      <c r="N1380" s="14">
        <v>0</v>
      </c>
      <c r="O1380" s="14">
        <v>2</v>
      </c>
      <c r="P1380" s="14">
        <v>1</v>
      </c>
      <c r="Q1380" s="14">
        <v>3</v>
      </c>
      <c r="R1380" s="14">
        <v>1</v>
      </c>
      <c r="S1380" s="14">
        <v>0</v>
      </c>
      <c r="T1380" s="14">
        <v>3</v>
      </c>
      <c r="U1380" s="14">
        <v>2</v>
      </c>
      <c r="V1380" s="14">
        <v>3</v>
      </c>
      <c r="W1380" s="14">
        <v>3</v>
      </c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10</v>
      </c>
      <c r="F1381" s="14" t="s">
        <v>831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24</v>
      </c>
      <c r="M1381" s="14">
        <v>2010</v>
      </c>
      <c r="N1381" s="14">
        <v>1912</v>
      </c>
      <c r="O1381" s="14">
        <v>1298</v>
      </c>
      <c r="P1381" s="14">
        <v>1307</v>
      </c>
      <c r="Q1381" s="14">
        <v>425</v>
      </c>
      <c r="R1381" s="14">
        <v>2825</v>
      </c>
      <c r="S1381" s="14">
        <v>1038</v>
      </c>
      <c r="T1381" s="14">
        <v>1290</v>
      </c>
      <c r="U1381" s="14">
        <v>2665</v>
      </c>
      <c r="V1381" s="14">
        <v>1640</v>
      </c>
      <c r="W1381" s="14">
        <v>1298</v>
      </c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13</v>
      </c>
      <c r="F1382" s="14" t="s">
        <v>832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21</v>
      </c>
      <c r="M1382" s="14">
        <v>51</v>
      </c>
      <c r="N1382" s="14">
        <v>39</v>
      </c>
      <c r="O1382" s="14">
        <v>44</v>
      </c>
      <c r="P1382" s="14">
        <v>22</v>
      </c>
      <c r="Q1382" s="14">
        <v>21</v>
      </c>
      <c r="R1382" s="14">
        <v>21</v>
      </c>
      <c r="S1382" s="14">
        <v>31</v>
      </c>
      <c r="T1382" s="14">
        <v>26</v>
      </c>
      <c r="U1382" s="14">
        <v>31</v>
      </c>
      <c r="V1382" s="14">
        <v>52</v>
      </c>
      <c r="W1382" s="14">
        <v>34</v>
      </c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13</v>
      </c>
      <c r="F1383" s="14" t="s">
        <v>832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22</v>
      </c>
      <c r="M1383" s="14">
        <v>51</v>
      </c>
      <c r="N1383" s="14">
        <v>39</v>
      </c>
      <c r="O1383" s="14">
        <v>44</v>
      </c>
      <c r="P1383" s="14">
        <v>22</v>
      </c>
      <c r="Q1383" s="14">
        <v>21</v>
      </c>
      <c r="R1383" s="14">
        <v>21</v>
      </c>
      <c r="S1383" s="14">
        <v>31</v>
      </c>
      <c r="T1383" s="14">
        <v>26</v>
      </c>
      <c r="U1383" s="14">
        <v>31</v>
      </c>
      <c r="V1383" s="14">
        <v>52</v>
      </c>
      <c r="W1383" s="14">
        <v>34</v>
      </c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13</v>
      </c>
      <c r="F1384" s="14" t="s">
        <v>832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23</v>
      </c>
      <c r="M1384" s="14">
        <v>0</v>
      </c>
      <c r="N1384" s="14">
        <v>0</v>
      </c>
      <c r="O1384" s="14">
        <v>0</v>
      </c>
      <c r="P1384" s="14">
        <v>0</v>
      </c>
      <c r="Q1384" s="14">
        <v>0</v>
      </c>
      <c r="R1384" s="14">
        <v>0</v>
      </c>
      <c r="S1384" s="14">
        <v>0</v>
      </c>
      <c r="T1384" s="14">
        <v>0</v>
      </c>
      <c r="U1384" s="14">
        <v>0</v>
      </c>
      <c r="V1384" s="14">
        <v>0</v>
      </c>
      <c r="W1384" s="14">
        <v>0</v>
      </c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13</v>
      </c>
      <c r="F1385" s="14" t="s">
        <v>832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915</v>
      </c>
      <c r="M1385" s="14">
        <v>1</v>
      </c>
      <c r="N1385" s="14">
        <v>3</v>
      </c>
      <c r="O1385" s="14">
        <v>3</v>
      </c>
      <c r="P1385" s="14">
        <v>2</v>
      </c>
      <c r="Q1385" s="14">
        <v>0</v>
      </c>
      <c r="R1385" s="14">
        <v>0</v>
      </c>
      <c r="S1385" s="14">
        <v>3</v>
      </c>
      <c r="T1385" s="14">
        <v>1</v>
      </c>
      <c r="U1385" s="14">
        <v>1</v>
      </c>
      <c r="V1385" s="14">
        <v>2</v>
      </c>
      <c r="W1385" s="14">
        <v>1</v>
      </c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13</v>
      </c>
      <c r="F1386" s="14" t="s">
        <v>832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24</v>
      </c>
      <c r="M1386" s="14">
        <v>135</v>
      </c>
      <c r="N1386" s="14">
        <v>137</v>
      </c>
      <c r="O1386" s="14">
        <v>513</v>
      </c>
      <c r="P1386" s="14">
        <v>265</v>
      </c>
      <c r="Q1386" s="14">
        <v>129</v>
      </c>
      <c r="R1386" s="14">
        <v>129</v>
      </c>
      <c r="S1386" s="14">
        <v>827</v>
      </c>
      <c r="T1386" s="14">
        <v>758</v>
      </c>
      <c r="U1386" s="14">
        <v>346</v>
      </c>
      <c r="V1386" s="14">
        <v>154</v>
      </c>
      <c r="W1386" s="14">
        <v>435</v>
      </c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14</v>
      </c>
      <c r="F1387" s="14" t="s">
        <v>284</v>
      </c>
      <c r="G1387" s="15"/>
      <c r="H1387" s="14">
        <v>160101</v>
      </c>
      <c r="I1387" s="14" t="s">
        <v>31</v>
      </c>
      <c r="J1387" s="14" t="s">
        <v>246</v>
      </c>
      <c r="K1387" s="14" t="s">
        <v>251</v>
      </c>
      <c r="L1387" s="14" t="s">
        <v>21</v>
      </c>
      <c r="M1387" s="14">
        <v>28</v>
      </c>
      <c r="N1387" s="14">
        <v>48</v>
      </c>
      <c r="O1387" s="14">
        <v>30</v>
      </c>
      <c r="P1387" s="14">
        <v>35</v>
      </c>
      <c r="Q1387" s="14">
        <v>19</v>
      </c>
      <c r="R1387" s="14">
        <v>27</v>
      </c>
      <c r="S1387" s="14">
        <v>22</v>
      </c>
      <c r="T1387" s="14">
        <v>36</v>
      </c>
      <c r="U1387" s="14">
        <v>37</v>
      </c>
      <c r="V1387" s="14">
        <v>21</v>
      </c>
      <c r="W1387" s="14">
        <v>59</v>
      </c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14</v>
      </c>
      <c r="F1388" s="14" t="s">
        <v>284</v>
      </c>
      <c r="G1388" s="15"/>
      <c r="H1388" s="14">
        <v>160101</v>
      </c>
      <c r="I1388" s="14" t="s">
        <v>31</v>
      </c>
      <c r="J1388" s="14" t="s">
        <v>246</v>
      </c>
      <c r="K1388" s="14" t="s">
        <v>251</v>
      </c>
      <c r="L1388" s="14" t="s">
        <v>22</v>
      </c>
      <c r="M1388" s="14">
        <v>28</v>
      </c>
      <c r="N1388" s="14">
        <v>48</v>
      </c>
      <c r="O1388" s="14">
        <v>30</v>
      </c>
      <c r="P1388" s="14">
        <v>35</v>
      </c>
      <c r="Q1388" s="14">
        <v>19</v>
      </c>
      <c r="R1388" s="14">
        <v>27</v>
      </c>
      <c r="S1388" s="14">
        <v>22</v>
      </c>
      <c r="T1388" s="14">
        <v>36</v>
      </c>
      <c r="U1388" s="14">
        <v>37</v>
      </c>
      <c r="V1388" s="14">
        <v>21</v>
      </c>
      <c r="W1388" s="14">
        <v>59</v>
      </c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14</v>
      </c>
      <c r="F1389" s="14" t="s">
        <v>284</v>
      </c>
      <c r="G1389" s="15"/>
      <c r="H1389" s="14">
        <v>160101</v>
      </c>
      <c r="I1389" s="14" t="s">
        <v>31</v>
      </c>
      <c r="J1389" s="14" t="s">
        <v>246</v>
      </c>
      <c r="K1389" s="14" t="s">
        <v>251</v>
      </c>
      <c r="L1389" s="14" t="s">
        <v>23</v>
      </c>
      <c r="M1389" s="14">
        <v>0</v>
      </c>
      <c r="N1389" s="14">
        <v>0</v>
      </c>
      <c r="O1389" s="14">
        <v>0</v>
      </c>
      <c r="P1389" s="14">
        <v>0</v>
      </c>
      <c r="Q1389" s="14">
        <v>0</v>
      </c>
      <c r="R1389" s="14">
        <v>0</v>
      </c>
      <c r="S1389" s="14">
        <v>0</v>
      </c>
      <c r="T1389" s="14">
        <v>0</v>
      </c>
      <c r="U1389" s="14">
        <v>0</v>
      </c>
      <c r="V1389" s="14">
        <v>0</v>
      </c>
      <c r="W1389" s="14">
        <v>0</v>
      </c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14</v>
      </c>
      <c r="F1390" s="14" t="s">
        <v>284</v>
      </c>
      <c r="G1390" s="15"/>
      <c r="H1390" s="14">
        <v>160101</v>
      </c>
      <c r="I1390" s="14" t="s">
        <v>31</v>
      </c>
      <c r="J1390" s="14" t="s">
        <v>246</v>
      </c>
      <c r="K1390" s="14" t="s">
        <v>251</v>
      </c>
      <c r="L1390" s="14" t="s">
        <v>915</v>
      </c>
      <c r="M1390" s="14">
        <v>1</v>
      </c>
      <c r="N1390" s="14">
        <v>2</v>
      </c>
      <c r="O1390" s="14">
        <v>0</v>
      </c>
      <c r="P1390" s="14">
        <v>2</v>
      </c>
      <c r="Q1390" s="14">
        <v>1</v>
      </c>
      <c r="R1390" s="14">
        <v>2</v>
      </c>
      <c r="S1390" s="14">
        <v>2</v>
      </c>
      <c r="T1390" s="14">
        <v>1</v>
      </c>
      <c r="U1390" s="14">
        <v>2</v>
      </c>
      <c r="V1390" s="14">
        <v>1</v>
      </c>
      <c r="W1390" s="14">
        <v>2</v>
      </c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14</v>
      </c>
      <c r="F1391" s="14" t="s">
        <v>284</v>
      </c>
      <c r="G1391" s="15"/>
      <c r="H1391" s="14">
        <v>160101</v>
      </c>
      <c r="I1391" s="14" t="s">
        <v>31</v>
      </c>
      <c r="J1391" s="14" t="s">
        <v>246</v>
      </c>
      <c r="K1391" s="14" t="s">
        <v>251</v>
      </c>
      <c r="L1391" s="14" t="s">
        <v>24</v>
      </c>
      <c r="M1391" s="14">
        <v>790</v>
      </c>
      <c r="N1391" s="14">
        <v>669</v>
      </c>
      <c r="O1391" s="14">
        <v>739</v>
      </c>
      <c r="P1391" s="14">
        <v>743</v>
      </c>
      <c r="Q1391" s="14">
        <v>750</v>
      </c>
      <c r="R1391" s="14">
        <v>756</v>
      </c>
      <c r="S1391" s="14">
        <v>722</v>
      </c>
      <c r="T1391" s="14">
        <v>609</v>
      </c>
      <c r="U1391" s="14">
        <v>714</v>
      </c>
      <c r="V1391" s="14">
        <v>700</v>
      </c>
      <c r="W1391" s="14">
        <v>591</v>
      </c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16</v>
      </c>
      <c r="F1392" s="14" t="s">
        <v>285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21</v>
      </c>
      <c r="M1392" s="14">
        <v>590</v>
      </c>
      <c r="N1392" s="14">
        <v>317</v>
      </c>
      <c r="O1392" s="14">
        <v>178</v>
      </c>
      <c r="P1392" s="14">
        <v>113</v>
      </c>
      <c r="Q1392" s="14">
        <v>114</v>
      </c>
      <c r="R1392" s="14">
        <v>583</v>
      </c>
      <c r="S1392" s="14">
        <v>384</v>
      </c>
      <c r="T1392" s="14">
        <v>634</v>
      </c>
      <c r="U1392" s="14">
        <v>173</v>
      </c>
      <c r="V1392" s="14">
        <v>83</v>
      </c>
      <c r="W1392" s="14">
        <v>159</v>
      </c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16</v>
      </c>
      <c r="F1393" s="14" t="s">
        <v>285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22</v>
      </c>
      <c r="M1393" s="14">
        <v>590</v>
      </c>
      <c r="N1393" s="14">
        <v>317</v>
      </c>
      <c r="O1393" s="14">
        <v>178</v>
      </c>
      <c r="P1393" s="14">
        <v>113</v>
      </c>
      <c r="Q1393" s="14">
        <v>114</v>
      </c>
      <c r="R1393" s="14">
        <v>583</v>
      </c>
      <c r="S1393" s="14">
        <v>384</v>
      </c>
      <c r="T1393" s="14">
        <v>634</v>
      </c>
      <c r="U1393" s="14">
        <v>173</v>
      </c>
      <c r="V1393" s="14">
        <v>83</v>
      </c>
      <c r="W1393" s="14">
        <v>159</v>
      </c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16</v>
      </c>
      <c r="F1394" s="14" t="s">
        <v>285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23</v>
      </c>
      <c r="M1394" s="14">
        <v>0</v>
      </c>
      <c r="N1394" s="14">
        <v>0</v>
      </c>
      <c r="O1394" s="14">
        <v>0</v>
      </c>
      <c r="P1394" s="14">
        <v>0</v>
      </c>
      <c r="Q1394" s="14">
        <v>0</v>
      </c>
      <c r="R1394" s="14">
        <v>0</v>
      </c>
      <c r="S1394" s="14">
        <v>0</v>
      </c>
      <c r="T1394" s="14">
        <v>0</v>
      </c>
      <c r="U1394" s="14">
        <v>0</v>
      </c>
      <c r="V1394" s="14">
        <v>0</v>
      </c>
      <c r="W1394" s="14">
        <v>0</v>
      </c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16</v>
      </c>
      <c r="F1395" s="14" t="s">
        <v>285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915</v>
      </c>
      <c r="M1395" s="14">
        <v>27</v>
      </c>
      <c r="N1395" s="14">
        <v>14</v>
      </c>
      <c r="O1395" s="14">
        <v>3</v>
      </c>
      <c r="P1395" s="14">
        <v>15</v>
      </c>
      <c r="Q1395" s="14">
        <v>7</v>
      </c>
      <c r="R1395" s="14">
        <v>30</v>
      </c>
      <c r="S1395" s="14">
        <v>26</v>
      </c>
      <c r="T1395" s="14">
        <v>16</v>
      </c>
      <c r="U1395" s="14">
        <v>4</v>
      </c>
      <c r="V1395" s="14">
        <v>2</v>
      </c>
      <c r="W1395" s="14">
        <v>5</v>
      </c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16</v>
      </c>
      <c r="F1396" s="14" t="s">
        <v>285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24</v>
      </c>
      <c r="M1396" s="14">
        <v>8134</v>
      </c>
      <c r="N1396" s="14">
        <v>6550</v>
      </c>
      <c r="O1396" s="14">
        <v>6550</v>
      </c>
      <c r="P1396" s="14">
        <v>6360</v>
      </c>
      <c r="Q1396" s="14">
        <v>6800</v>
      </c>
      <c r="R1396" s="14">
        <v>7654</v>
      </c>
      <c r="S1396" s="14">
        <v>5146</v>
      </c>
      <c r="T1396" s="14">
        <v>6437</v>
      </c>
      <c r="U1396" s="14">
        <v>6437</v>
      </c>
      <c r="V1396" s="14">
        <v>1800</v>
      </c>
      <c r="W1396" s="14">
        <v>1750</v>
      </c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17</v>
      </c>
      <c r="F1397" s="14" t="s">
        <v>286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21</v>
      </c>
      <c r="M1397" s="14">
        <v>15</v>
      </c>
      <c r="N1397" s="14">
        <v>6</v>
      </c>
      <c r="O1397" s="14">
        <v>4</v>
      </c>
      <c r="P1397" s="14">
        <v>7</v>
      </c>
      <c r="Q1397" s="14">
        <v>11</v>
      </c>
      <c r="R1397" s="14">
        <v>5</v>
      </c>
      <c r="S1397" s="14">
        <v>10</v>
      </c>
      <c r="T1397" s="14">
        <v>10</v>
      </c>
      <c r="U1397" s="14">
        <v>1</v>
      </c>
      <c r="V1397" s="14">
        <v>15</v>
      </c>
      <c r="W1397" s="14">
        <v>7</v>
      </c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17</v>
      </c>
      <c r="F1398" s="14" t="s">
        <v>286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22</v>
      </c>
      <c r="M1398" s="14">
        <v>15</v>
      </c>
      <c r="N1398" s="14">
        <v>6</v>
      </c>
      <c r="O1398" s="14">
        <v>4</v>
      </c>
      <c r="P1398" s="14">
        <v>7</v>
      </c>
      <c r="Q1398" s="14">
        <v>11</v>
      </c>
      <c r="R1398" s="14">
        <v>5</v>
      </c>
      <c r="S1398" s="14">
        <v>10</v>
      </c>
      <c r="T1398" s="14">
        <v>10</v>
      </c>
      <c r="U1398" s="14">
        <v>1</v>
      </c>
      <c r="V1398" s="14">
        <v>15</v>
      </c>
      <c r="W1398" s="14">
        <v>7</v>
      </c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17</v>
      </c>
      <c r="F1399" s="14" t="s">
        <v>286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23</v>
      </c>
      <c r="M1399" s="14">
        <v>0</v>
      </c>
      <c r="N1399" s="14">
        <v>0</v>
      </c>
      <c r="O1399" s="14">
        <v>0</v>
      </c>
      <c r="P1399" s="14">
        <v>0</v>
      </c>
      <c r="Q1399" s="14">
        <v>0</v>
      </c>
      <c r="R1399" s="14">
        <v>0</v>
      </c>
      <c r="S1399" s="14">
        <v>0</v>
      </c>
      <c r="T1399" s="14">
        <v>0</v>
      </c>
      <c r="U1399" s="14">
        <v>0</v>
      </c>
      <c r="V1399" s="14">
        <v>0</v>
      </c>
      <c r="W1399" s="14">
        <v>0</v>
      </c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17</v>
      </c>
      <c r="F1400" s="14" t="s">
        <v>286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915</v>
      </c>
      <c r="M1400" s="14">
        <v>0</v>
      </c>
      <c r="N1400" s="14">
        <v>1</v>
      </c>
      <c r="O1400" s="14">
        <v>0</v>
      </c>
      <c r="P1400" s="14">
        <v>0</v>
      </c>
      <c r="Q1400" s="14">
        <v>0</v>
      </c>
      <c r="R1400" s="14">
        <v>0</v>
      </c>
      <c r="S1400" s="14">
        <v>0</v>
      </c>
      <c r="T1400" s="14">
        <v>0</v>
      </c>
      <c r="U1400" s="14">
        <v>0</v>
      </c>
      <c r="V1400" s="14">
        <v>0</v>
      </c>
      <c r="W1400" s="14">
        <v>0</v>
      </c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17</v>
      </c>
      <c r="F1401" s="14" t="s">
        <v>286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24</v>
      </c>
      <c r="M1401" s="14">
        <v>175</v>
      </c>
      <c r="N1401" s="14">
        <v>5</v>
      </c>
      <c r="O1401" s="14">
        <v>7</v>
      </c>
      <c r="P1401" s="14">
        <v>245</v>
      </c>
      <c r="Q1401" s="14">
        <v>209</v>
      </c>
      <c r="R1401" s="14">
        <v>550</v>
      </c>
      <c r="S1401" s="14">
        <v>221</v>
      </c>
      <c r="T1401" s="14">
        <v>326</v>
      </c>
      <c r="U1401" s="14">
        <v>250</v>
      </c>
      <c r="V1401" s="14">
        <v>305</v>
      </c>
      <c r="W1401" s="14">
        <v>289</v>
      </c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18</v>
      </c>
      <c r="F1402" s="14" t="s">
        <v>287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21</v>
      </c>
      <c r="M1402" s="14">
        <v>15</v>
      </c>
      <c r="N1402" s="14">
        <v>0</v>
      </c>
      <c r="O1402" s="14">
        <v>1</v>
      </c>
      <c r="P1402" s="14">
        <v>4</v>
      </c>
      <c r="Q1402" s="14">
        <v>4</v>
      </c>
      <c r="R1402" s="14">
        <v>2</v>
      </c>
      <c r="S1402" s="14">
        <v>3</v>
      </c>
      <c r="T1402" s="14">
        <v>8</v>
      </c>
      <c r="U1402" s="14">
        <v>3</v>
      </c>
      <c r="V1402" s="14">
        <v>0</v>
      </c>
      <c r="W1402" s="14">
        <v>0</v>
      </c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18</v>
      </c>
      <c r="F1403" s="14" t="s">
        <v>287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22</v>
      </c>
      <c r="M1403" s="14">
        <v>15</v>
      </c>
      <c r="N1403" s="14">
        <v>0</v>
      </c>
      <c r="O1403" s="14">
        <v>0</v>
      </c>
      <c r="P1403" s="14">
        <v>4</v>
      </c>
      <c r="Q1403" s="14">
        <v>4</v>
      </c>
      <c r="R1403" s="14">
        <v>2</v>
      </c>
      <c r="S1403" s="14">
        <v>3</v>
      </c>
      <c r="T1403" s="14">
        <v>8</v>
      </c>
      <c r="U1403" s="14">
        <v>3</v>
      </c>
      <c r="V1403" s="14">
        <v>0</v>
      </c>
      <c r="W1403" s="14">
        <v>0</v>
      </c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18</v>
      </c>
      <c r="F1404" s="14" t="s">
        <v>287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23</v>
      </c>
      <c r="M1404" s="14">
        <v>0</v>
      </c>
      <c r="N1404" s="14">
        <v>0</v>
      </c>
      <c r="O1404" s="14">
        <v>0</v>
      </c>
      <c r="P1404" s="14">
        <v>0</v>
      </c>
      <c r="Q1404" s="14">
        <v>0</v>
      </c>
      <c r="R1404" s="14">
        <v>0</v>
      </c>
      <c r="S1404" s="14">
        <v>0</v>
      </c>
      <c r="T1404" s="14">
        <v>0</v>
      </c>
      <c r="U1404" s="14">
        <v>0</v>
      </c>
      <c r="V1404" s="14">
        <v>0</v>
      </c>
      <c r="W1404" s="14">
        <v>0</v>
      </c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18</v>
      </c>
      <c r="F1405" s="14" t="s">
        <v>287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915</v>
      </c>
      <c r="M1405" s="14">
        <v>0</v>
      </c>
      <c r="N1405" s="14">
        <v>0</v>
      </c>
      <c r="O1405" s="14">
        <v>1</v>
      </c>
      <c r="P1405" s="14">
        <v>0</v>
      </c>
      <c r="Q1405" s="14">
        <v>0</v>
      </c>
      <c r="R1405" s="14">
        <v>0</v>
      </c>
      <c r="S1405" s="14">
        <v>0</v>
      </c>
      <c r="T1405" s="14">
        <v>0</v>
      </c>
      <c r="U1405" s="14">
        <v>0</v>
      </c>
      <c r="V1405" s="14">
        <v>0</v>
      </c>
      <c r="W1405" s="14">
        <v>0</v>
      </c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18</v>
      </c>
      <c r="F1406" s="14" t="s">
        <v>287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24</v>
      </c>
      <c r="M1406" s="14">
        <v>246</v>
      </c>
      <c r="N1406" s="14">
        <v>0</v>
      </c>
      <c r="O1406" s="14">
        <v>147</v>
      </c>
      <c r="P1406" s="14">
        <v>170</v>
      </c>
      <c r="Q1406" s="14">
        <v>150</v>
      </c>
      <c r="R1406" s="14">
        <v>253</v>
      </c>
      <c r="S1406" s="14">
        <v>393</v>
      </c>
      <c r="T1406" s="14">
        <v>48</v>
      </c>
      <c r="U1406" s="14">
        <v>0</v>
      </c>
      <c r="V1406" s="14">
        <v>0</v>
      </c>
      <c r="W1406" s="14">
        <v>0</v>
      </c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19</v>
      </c>
      <c r="F1407" s="14" t="s">
        <v>288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21</v>
      </c>
      <c r="M1407" s="14">
        <v>14</v>
      </c>
      <c r="N1407" s="14">
        <v>7</v>
      </c>
      <c r="O1407" s="14">
        <v>5</v>
      </c>
      <c r="P1407" s="14">
        <v>0</v>
      </c>
      <c r="Q1407" s="14">
        <v>0</v>
      </c>
      <c r="R1407" s="14">
        <v>0</v>
      </c>
      <c r="S1407" s="14">
        <v>0</v>
      </c>
      <c r="T1407" s="14">
        <v>0</v>
      </c>
      <c r="U1407" s="14">
        <v>0</v>
      </c>
      <c r="V1407" s="14">
        <v>11</v>
      </c>
      <c r="W1407" s="14">
        <v>0</v>
      </c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19</v>
      </c>
      <c r="F1408" s="14" t="s">
        <v>288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22</v>
      </c>
      <c r="M1408" s="14">
        <v>14</v>
      </c>
      <c r="N1408" s="14">
        <v>7</v>
      </c>
      <c r="O1408" s="14">
        <v>5</v>
      </c>
      <c r="P1408" s="14">
        <v>0</v>
      </c>
      <c r="Q1408" s="14">
        <v>0</v>
      </c>
      <c r="R1408" s="14">
        <v>0</v>
      </c>
      <c r="S1408" s="14">
        <v>0</v>
      </c>
      <c r="T1408" s="14">
        <v>0</v>
      </c>
      <c r="U1408" s="14">
        <v>0</v>
      </c>
      <c r="V1408" s="14">
        <v>11</v>
      </c>
      <c r="W1408" s="14">
        <v>0</v>
      </c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19</v>
      </c>
      <c r="F1409" s="14" t="s">
        <v>288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23</v>
      </c>
      <c r="M1409" s="14">
        <v>0</v>
      </c>
      <c r="N1409" s="14">
        <v>0</v>
      </c>
      <c r="O1409" s="14">
        <v>0</v>
      </c>
      <c r="P1409" s="14">
        <v>0</v>
      </c>
      <c r="Q1409" s="14">
        <v>0</v>
      </c>
      <c r="R1409" s="14">
        <v>0</v>
      </c>
      <c r="S1409" s="14">
        <v>0</v>
      </c>
      <c r="T1409" s="14">
        <v>0</v>
      </c>
      <c r="U1409" s="14">
        <v>0</v>
      </c>
      <c r="V1409" s="14">
        <v>0</v>
      </c>
      <c r="W1409" s="14">
        <v>0</v>
      </c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19</v>
      </c>
      <c r="F1410" s="14" t="s">
        <v>288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915</v>
      </c>
      <c r="M1410" s="14">
        <v>0</v>
      </c>
      <c r="N1410" s="14">
        <v>0</v>
      </c>
      <c r="O1410" s="14">
        <v>0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  <c r="V1410" s="14">
        <v>1</v>
      </c>
      <c r="W1410" s="14">
        <v>0</v>
      </c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19</v>
      </c>
      <c r="F1411" s="14" t="s">
        <v>288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24</v>
      </c>
      <c r="M1411" s="14">
        <v>85</v>
      </c>
      <c r="N1411" s="14">
        <v>85</v>
      </c>
      <c r="O1411" s="14">
        <v>76</v>
      </c>
      <c r="P1411" s="14">
        <v>0</v>
      </c>
      <c r="Q1411" s="14">
        <v>0</v>
      </c>
      <c r="R1411" s="14">
        <v>176</v>
      </c>
      <c r="S1411" s="14">
        <v>300</v>
      </c>
      <c r="T1411" s="14">
        <v>0</v>
      </c>
      <c r="U1411" s="14">
        <v>0</v>
      </c>
      <c r="V1411" s="14">
        <v>227</v>
      </c>
      <c r="W1411" s="14">
        <v>0</v>
      </c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20</v>
      </c>
      <c r="F1412" s="14" t="s">
        <v>289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21</v>
      </c>
      <c r="M1412" s="14">
        <v>6</v>
      </c>
      <c r="N1412" s="14">
        <v>12</v>
      </c>
      <c r="O1412" s="14">
        <v>8</v>
      </c>
      <c r="P1412" s="14">
        <v>5</v>
      </c>
      <c r="Q1412" s="14">
        <v>1</v>
      </c>
      <c r="R1412" s="14">
        <v>2</v>
      </c>
      <c r="S1412" s="14">
        <v>2</v>
      </c>
      <c r="T1412" s="14">
        <v>0</v>
      </c>
      <c r="U1412" s="14">
        <v>0</v>
      </c>
      <c r="V1412" s="14">
        <v>0</v>
      </c>
      <c r="W1412" s="14">
        <v>0</v>
      </c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20</v>
      </c>
      <c r="F1413" s="14" t="s">
        <v>289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22</v>
      </c>
      <c r="M1413" s="14">
        <v>6</v>
      </c>
      <c r="N1413" s="14">
        <v>12</v>
      </c>
      <c r="O1413" s="14">
        <v>8</v>
      </c>
      <c r="P1413" s="14">
        <v>5</v>
      </c>
      <c r="Q1413" s="14">
        <v>1</v>
      </c>
      <c r="R1413" s="14">
        <v>2</v>
      </c>
      <c r="S1413" s="14">
        <v>2</v>
      </c>
      <c r="T1413" s="14">
        <v>0</v>
      </c>
      <c r="U1413" s="14">
        <v>0</v>
      </c>
      <c r="V1413" s="14">
        <v>0</v>
      </c>
      <c r="W1413" s="14">
        <v>0</v>
      </c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20</v>
      </c>
      <c r="F1414" s="14" t="s">
        <v>289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23</v>
      </c>
      <c r="M1414" s="14">
        <v>0</v>
      </c>
      <c r="N1414" s="14">
        <v>0</v>
      </c>
      <c r="O1414" s="14">
        <v>0</v>
      </c>
      <c r="P1414" s="14">
        <v>0</v>
      </c>
      <c r="Q1414" s="14">
        <v>0</v>
      </c>
      <c r="R1414" s="14">
        <v>0</v>
      </c>
      <c r="S1414" s="14">
        <v>0</v>
      </c>
      <c r="T1414" s="14">
        <v>0</v>
      </c>
      <c r="U1414" s="14">
        <v>0</v>
      </c>
      <c r="V1414" s="14">
        <v>0</v>
      </c>
      <c r="W1414" s="14">
        <v>0</v>
      </c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20</v>
      </c>
      <c r="F1415" s="14" t="s">
        <v>289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915</v>
      </c>
      <c r="M1415" s="14">
        <v>5</v>
      </c>
      <c r="N1415" s="14">
        <v>0</v>
      </c>
      <c r="O1415" s="14">
        <v>0</v>
      </c>
      <c r="P1415" s="14">
        <v>0</v>
      </c>
      <c r="Q1415" s="14">
        <v>0</v>
      </c>
      <c r="R1415" s="14">
        <v>0</v>
      </c>
      <c r="S1415" s="14">
        <v>0</v>
      </c>
      <c r="T1415" s="14">
        <v>0</v>
      </c>
      <c r="U1415" s="14">
        <v>0</v>
      </c>
      <c r="V1415" s="14">
        <v>0</v>
      </c>
      <c r="W1415" s="14">
        <v>0</v>
      </c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20</v>
      </c>
      <c r="F1416" s="14" t="s">
        <v>289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24</v>
      </c>
      <c r="M1416" s="14">
        <v>280</v>
      </c>
      <c r="N1416" s="14">
        <v>235</v>
      </c>
      <c r="O1416" s="14">
        <v>283</v>
      </c>
      <c r="P1416" s="14">
        <v>286</v>
      </c>
      <c r="Q1416" s="14">
        <v>189</v>
      </c>
      <c r="R1416" s="14">
        <v>182</v>
      </c>
      <c r="S1416" s="14">
        <v>360</v>
      </c>
      <c r="T1416" s="14">
        <v>285</v>
      </c>
      <c r="U1416" s="14">
        <v>280</v>
      </c>
      <c r="V1416" s="14">
        <v>0</v>
      </c>
      <c r="W1416" s="14">
        <v>0</v>
      </c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21</v>
      </c>
      <c r="F1417" s="14" t="s">
        <v>290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21</v>
      </c>
      <c r="M1417" s="14">
        <v>9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  <c r="V1417" s="14">
        <v>0</v>
      </c>
      <c r="W1417" s="14">
        <v>0</v>
      </c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21</v>
      </c>
      <c r="F1418" s="14" t="s">
        <v>290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22</v>
      </c>
      <c r="M1418" s="14">
        <v>9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0</v>
      </c>
      <c r="T1418" s="14">
        <v>0</v>
      </c>
      <c r="U1418" s="14">
        <v>0</v>
      </c>
      <c r="V1418" s="14">
        <v>0</v>
      </c>
      <c r="W1418" s="14">
        <v>0</v>
      </c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21</v>
      </c>
      <c r="F1419" s="14" t="s">
        <v>290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23</v>
      </c>
      <c r="M1419" s="14">
        <v>0</v>
      </c>
      <c r="N1419" s="14">
        <v>0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4">
        <v>0</v>
      </c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21</v>
      </c>
      <c r="F1420" s="14" t="s">
        <v>290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915</v>
      </c>
      <c r="M1420" s="14">
        <v>0</v>
      </c>
      <c r="N1420" s="14">
        <v>0</v>
      </c>
      <c r="O1420" s="14">
        <v>0</v>
      </c>
      <c r="P1420" s="14">
        <v>0</v>
      </c>
      <c r="Q1420" s="14">
        <v>0</v>
      </c>
      <c r="R1420" s="14">
        <v>0</v>
      </c>
      <c r="S1420" s="14">
        <v>0</v>
      </c>
      <c r="T1420" s="14">
        <v>0</v>
      </c>
      <c r="U1420" s="14">
        <v>0</v>
      </c>
      <c r="V1420" s="14">
        <v>0</v>
      </c>
      <c r="W1420" s="14">
        <v>0</v>
      </c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21</v>
      </c>
      <c r="F1421" s="14" t="s">
        <v>290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24</v>
      </c>
      <c r="M1421" s="14">
        <v>66</v>
      </c>
      <c r="N1421" s="14">
        <v>80</v>
      </c>
      <c r="O1421" s="14">
        <v>88</v>
      </c>
      <c r="P1421" s="14">
        <v>0</v>
      </c>
      <c r="Q1421" s="14">
        <v>0</v>
      </c>
      <c r="R1421" s="14">
        <v>86</v>
      </c>
      <c r="S1421" s="14">
        <v>0</v>
      </c>
      <c r="T1421" s="14">
        <v>0</v>
      </c>
      <c r="U1421" s="14">
        <v>0</v>
      </c>
      <c r="V1421" s="14">
        <v>0</v>
      </c>
      <c r="W1421" s="14">
        <v>0</v>
      </c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22</v>
      </c>
      <c r="F1422" s="14" t="s">
        <v>833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21</v>
      </c>
      <c r="M1422" s="14">
        <v>19</v>
      </c>
      <c r="N1422" s="14">
        <v>2</v>
      </c>
      <c r="O1422" s="14">
        <v>2</v>
      </c>
      <c r="P1422" s="14">
        <v>3</v>
      </c>
      <c r="Q1422" s="14">
        <v>4</v>
      </c>
      <c r="R1422" s="14">
        <v>2</v>
      </c>
      <c r="S1422" s="14">
        <v>17</v>
      </c>
      <c r="T1422" s="14">
        <v>3</v>
      </c>
      <c r="U1422" s="14">
        <v>3</v>
      </c>
      <c r="V1422" s="14">
        <v>4</v>
      </c>
      <c r="W1422" s="14">
        <v>0</v>
      </c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22</v>
      </c>
      <c r="F1423" s="14" t="s">
        <v>833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22</v>
      </c>
      <c r="M1423" s="14">
        <v>19</v>
      </c>
      <c r="N1423" s="14">
        <v>2</v>
      </c>
      <c r="O1423" s="14">
        <v>0</v>
      </c>
      <c r="P1423" s="14">
        <v>3</v>
      </c>
      <c r="Q1423" s="14">
        <v>4</v>
      </c>
      <c r="R1423" s="14">
        <v>0</v>
      </c>
      <c r="S1423" s="14">
        <v>17</v>
      </c>
      <c r="T1423" s="14">
        <v>3</v>
      </c>
      <c r="U1423" s="14">
        <v>0</v>
      </c>
      <c r="V1423" s="14">
        <v>0</v>
      </c>
      <c r="W1423" s="14">
        <v>0</v>
      </c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22</v>
      </c>
      <c r="F1424" s="14" t="s">
        <v>833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23</v>
      </c>
      <c r="M1424" s="14">
        <v>0</v>
      </c>
      <c r="N1424" s="14">
        <v>0</v>
      </c>
      <c r="O1424" s="14">
        <v>0</v>
      </c>
      <c r="P1424" s="14">
        <v>0</v>
      </c>
      <c r="Q1424" s="14">
        <v>0</v>
      </c>
      <c r="R1424" s="14">
        <v>0</v>
      </c>
      <c r="S1424" s="14">
        <v>0</v>
      </c>
      <c r="T1424" s="14">
        <v>0</v>
      </c>
      <c r="U1424" s="14">
        <v>0</v>
      </c>
      <c r="V1424" s="14">
        <v>0</v>
      </c>
      <c r="W1424" s="14">
        <v>0</v>
      </c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22</v>
      </c>
      <c r="F1425" s="14" t="s">
        <v>833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915</v>
      </c>
      <c r="M1425" s="14">
        <v>0</v>
      </c>
      <c r="N1425" s="14">
        <v>0</v>
      </c>
      <c r="O1425" s="14">
        <v>0</v>
      </c>
      <c r="P1425" s="14">
        <v>0</v>
      </c>
      <c r="Q1425" s="14">
        <v>0</v>
      </c>
      <c r="R1425" s="14">
        <v>0</v>
      </c>
      <c r="S1425" s="14">
        <v>3</v>
      </c>
      <c r="T1425" s="14">
        <v>0</v>
      </c>
      <c r="U1425" s="14">
        <v>0</v>
      </c>
      <c r="V1425" s="14">
        <v>0</v>
      </c>
      <c r="W1425" s="14">
        <v>0</v>
      </c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22</v>
      </c>
      <c r="F1426" s="14" t="s">
        <v>833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24</v>
      </c>
      <c r="M1426" s="14">
        <v>530</v>
      </c>
      <c r="N1426" s="14">
        <v>760</v>
      </c>
      <c r="O1426" s="14">
        <v>760</v>
      </c>
      <c r="P1426" s="14">
        <v>700</v>
      </c>
      <c r="Q1426" s="14">
        <v>680</v>
      </c>
      <c r="R1426" s="14">
        <v>710</v>
      </c>
      <c r="S1426" s="14">
        <v>550</v>
      </c>
      <c r="T1426" s="14">
        <v>720</v>
      </c>
      <c r="U1426" s="14">
        <v>790</v>
      </c>
      <c r="V1426" s="14">
        <v>710</v>
      </c>
      <c r="W1426" s="14">
        <v>0</v>
      </c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271</v>
      </c>
      <c r="F1427" s="14" t="s">
        <v>292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21</v>
      </c>
      <c r="M1427" s="14">
        <v>21</v>
      </c>
      <c r="N1427" s="14">
        <v>18</v>
      </c>
      <c r="O1427" s="14">
        <v>23</v>
      </c>
      <c r="P1427" s="14">
        <v>35</v>
      </c>
      <c r="Q1427" s="14">
        <v>34</v>
      </c>
      <c r="R1427" s="14">
        <v>17</v>
      </c>
      <c r="S1427" s="14">
        <v>24</v>
      </c>
      <c r="T1427" s="14">
        <v>25</v>
      </c>
      <c r="U1427" s="14">
        <v>24</v>
      </c>
      <c r="V1427" s="14">
        <v>25</v>
      </c>
      <c r="W1427" s="14">
        <v>19</v>
      </c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271</v>
      </c>
      <c r="F1428" s="14" t="s">
        <v>292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22</v>
      </c>
      <c r="M1428" s="14">
        <v>20</v>
      </c>
      <c r="N1428" s="14">
        <v>18</v>
      </c>
      <c r="O1428" s="14">
        <v>23</v>
      </c>
      <c r="P1428" s="14">
        <v>35</v>
      </c>
      <c r="Q1428" s="14">
        <v>34</v>
      </c>
      <c r="R1428" s="14">
        <v>17</v>
      </c>
      <c r="S1428" s="14">
        <v>12</v>
      </c>
      <c r="T1428" s="14">
        <v>25</v>
      </c>
      <c r="U1428" s="14">
        <v>22</v>
      </c>
      <c r="V1428" s="14">
        <v>25</v>
      </c>
      <c r="W1428" s="14">
        <v>19</v>
      </c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271</v>
      </c>
      <c r="F1429" s="14" t="s">
        <v>292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23</v>
      </c>
      <c r="M1429" s="14">
        <v>0</v>
      </c>
      <c r="N1429" s="14">
        <v>0</v>
      </c>
      <c r="O1429" s="14">
        <v>0</v>
      </c>
      <c r="P1429" s="14">
        <v>0</v>
      </c>
      <c r="Q1429" s="14">
        <v>0</v>
      </c>
      <c r="R1429" s="14">
        <v>0</v>
      </c>
      <c r="S1429" s="14">
        <v>0</v>
      </c>
      <c r="T1429" s="14">
        <v>0</v>
      </c>
      <c r="U1429" s="14">
        <v>0</v>
      </c>
      <c r="V1429" s="14">
        <v>0</v>
      </c>
      <c r="W1429" s="14">
        <v>0</v>
      </c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271</v>
      </c>
      <c r="F1430" s="14" t="s">
        <v>292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915</v>
      </c>
      <c r="M1430" s="14">
        <v>4</v>
      </c>
      <c r="N1430" s="14">
        <v>0</v>
      </c>
      <c r="O1430" s="14">
        <v>1</v>
      </c>
      <c r="P1430" s="14">
        <v>2</v>
      </c>
      <c r="Q1430" s="14">
        <v>1</v>
      </c>
      <c r="R1430" s="14">
        <v>0</v>
      </c>
      <c r="S1430" s="14">
        <v>1</v>
      </c>
      <c r="T1430" s="14">
        <v>0</v>
      </c>
      <c r="U1430" s="14">
        <v>2</v>
      </c>
      <c r="V1430" s="14">
        <v>3</v>
      </c>
      <c r="W1430" s="14">
        <v>1</v>
      </c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271</v>
      </c>
      <c r="F1431" s="14" t="s">
        <v>292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24</v>
      </c>
      <c r="M1431" s="14">
        <v>300</v>
      </c>
      <c r="N1431" s="14">
        <v>400</v>
      </c>
      <c r="O1431" s="14">
        <v>400</v>
      </c>
      <c r="P1431" s="14">
        <v>392</v>
      </c>
      <c r="Q1431" s="14">
        <v>600</v>
      </c>
      <c r="R1431" s="14">
        <v>600</v>
      </c>
      <c r="S1431" s="14">
        <v>20</v>
      </c>
      <c r="T1431" s="14">
        <v>600</v>
      </c>
      <c r="U1431" s="14">
        <v>400</v>
      </c>
      <c r="V1431" s="14">
        <v>400</v>
      </c>
      <c r="W1431" s="14">
        <v>500</v>
      </c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272</v>
      </c>
      <c r="F1432" s="14" t="s">
        <v>293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21</v>
      </c>
      <c r="M1432" s="14">
        <v>7</v>
      </c>
      <c r="N1432" s="14">
        <v>7</v>
      </c>
      <c r="O1432" s="14">
        <v>6</v>
      </c>
      <c r="P1432" s="14">
        <v>4</v>
      </c>
      <c r="Q1432" s="14">
        <v>0</v>
      </c>
      <c r="R1432" s="14">
        <v>2</v>
      </c>
      <c r="S1432" s="14">
        <v>0</v>
      </c>
      <c r="T1432" s="14">
        <v>0</v>
      </c>
      <c r="U1432" s="14">
        <v>0</v>
      </c>
      <c r="V1432" s="14">
        <v>0</v>
      </c>
      <c r="W1432" s="14">
        <v>0</v>
      </c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272</v>
      </c>
      <c r="F1433" s="14" t="s">
        <v>293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22</v>
      </c>
      <c r="M1433" s="14">
        <v>7</v>
      </c>
      <c r="N1433" s="14">
        <v>7</v>
      </c>
      <c r="O1433" s="14">
        <v>6</v>
      </c>
      <c r="P1433" s="14">
        <v>4</v>
      </c>
      <c r="Q1433" s="14">
        <v>0</v>
      </c>
      <c r="R1433" s="14">
        <v>2</v>
      </c>
      <c r="S1433" s="14">
        <v>0</v>
      </c>
      <c r="T1433" s="14">
        <v>0</v>
      </c>
      <c r="U1433" s="14">
        <v>0</v>
      </c>
      <c r="V1433" s="14">
        <v>0</v>
      </c>
      <c r="W1433" s="14">
        <v>0</v>
      </c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272</v>
      </c>
      <c r="F1434" s="14" t="s">
        <v>293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23</v>
      </c>
      <c r="M1434" s="14">
        <v>0</v>
      </c>
      <c r="N1434" s="14">
        <v>0</v>
      </c>
      <c r="O1434" s="14">
        <v>0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4">
        <v>0</v>
      </c>
      <c r="V1434" s="14">
        <v>0</v>
      </c>
      <c r="W1434" s="14">
        <v>0</v>
      </c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272</v>
      </c>
      <c r="F1435" s="14" t="s">
        <v>293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915</v>
      </c>
      <c r="M1435" s="14">
        <v>0</v>
      </c>
      <c r="N1435" s="14">
        <v>0</v>
      </c>
      <c r="O1435" s="14">
        <v>0</v>
      </c>
      <c r="P1435" s="14">
        <v>0</v>
      </c>
      <c r="Q1435" s="14">
        <v>0</v>
      </c>
      <c r="R1435" s="14">
        <v>0</v>
      </c>
      <c r="S1435" s="14">
        <v>0</v>
      </c>
      <c r="T1435" s="14">
        <v>0</v>
      </c>
      <c r="U1435" s="14">
        <v>0</v>
      </c>
      <c r="V1435" s="14">
        <v>0</v>
      </c>
      <c r="W1435" s="14">
        <v>0</v>
      </c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272</v>
      </c>
      <c r="F1436" s="14" t="s">
        <v>293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24</v>
      </c>
      <c r="M1436" s="14">
        <v>166</v>
      </c>
      <c r="N1436" s="14">
        <v>166</v>
      </c>
      <c r="O1436" s="14">
        <v>166</v>
      </c>
      <c r="P1436" s="14">
        <v>178</v>
      </c>
      <c r="Q1436" s="14">
        <v>0</v>
      </c>
      <c r="R1436" s="14">
        <v>420</v>
      </c>
      <c r="S1436" s="14">
        <v>0</v>
      </c>
      <c r="T1436" s="14">
        <v>0</v>
      </c>
      <c r="U1436" s="14">
        <v>0</v>
      </c>
      <c r="V1436" s="14">
        <v>0</v>
      </c>
      <c r="W1436" s="14">
        <v>0</v>
      </c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243</v>
      </c>
      <c r="D1437" s="14" t="s">
        <v>282</v>
      </c>
      <c r="E1437" s="14">
        <v>7220</v>
      </c>
      <c r="F1437" s="14" t="s">
        <v>294</v>
      </c>
      <c r="G1437" s="15"/>
      <c r="H1437" s="14">
        <v>160108</v>
      </c>
      <c r="I1437" s="14" t="s">
        <v>31</v>
      </c>
      <c r="J1437" s="14" t="s">
        <v>246</v>
      </c>
      <c r="K1437" s="14" t="s">
        <v>282</v>
      </c>
      <c r="L1437" s="14" t="s">
        <v>21</v>
      </c>
      <c r="M1437" s="14">
        <v>12</v>
      </c>
      <c r="N1437" s="14">
        <v>0</v>
      </c>
      <c r="O1437" s="14">
        <v>0</v>
      </c>
      <c r="P1437" s="14">
        <v>0</v>
      </c>
      <c r="Q1437" s="14">
        <v>0</v>
      </c>
      <c r="R1437" s="14">
        <v>1</v>
      </c>
      <c r="S1437" s="14">
        <v>0</v>
      </c>
      <c r="T1437" s="14">
        <v>0</v>
      </c>
      <c r="U1437" s="14">
        <v>0</v>
      </c>
      <c r="V1437" s="14">
        <v>0</v>
      </c>
      <c r="W1437" s="14">
        <v>0</v>
      </c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243</v>
      </c>
      <c r="D1438" s="14" t="s">
        <v>282</v>
      </c>
      <c r="E1438" s="14">
        <v>7220</v>
      </c>
      <c r="F1438" s="14" t="s">
        <v>294</v>
      </c>
      <c r="G1438" s="15"/>
      <c r="H1438" s="14">
        <v>160108</v>
      </c>
      <c r="I1438" s="14" t="s">
        <v>31</v>
      </c>
      <c r="J1438" s="14" t="s">
        <v>246</v>
      </c>
      <c r="K1438" s="14" t="s">
        <v>282</v>
      </c>
      <c r="L1438" s="14" t="s">
        <v>22</v>
      </c>
      <c r="M1438" s="14">
        <v>12</v>
      </c>
      <c r="N1438" s="14">
        <v>0</v>
      </c>
      <c r="O1438" s="14">
        <v>0</v>
      </c>
      <c r="P1438" s="14">
        <v>0</v>
      </c>
      <c r="Q1438" s="14">
        <v>0</v>
      </c>
      <c r="R1438" s="14">
        <v>1</v>
      </c>
      <c r="S1438" s="14">
        <v>0</v>
      </c>
      <c r="T1438" s="14">
        <v>0</v>
      </c>
      <c r="U1438" s="14">
        <v>0</v>
      </c>
      <c r="V1438" s="14">
        <v>0</v>
      </c>
      <c r="W1438" s="14">
        <v>0</v>
      </c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243</v>
      </c>
      <c r="D1439" s="14" t="s">
        <v>282</v>
      </c>
      <c r="E1439" s="14">
        <v>7220</v>
      </c>
      <c r="F1439" s="14" t="s">
        <v>294</v>
      </c>
      <c r="G1439" s="15"/>
      <c r="H1439" s="14">
        <v>160108</v>
      </c>
      <c r="I1439" s="14" t="s">
        <v>31</v>
      </c>
      <c r="J1439" s="14" t="s">
        <v>246</v>
      </c>
      <c r="K1439" s="14" t="s">
        <v>282</v>
      </c>
      <c r="L1439" s="14" t="s">
        <v>23</v>
      </c>
      <c r="M1439" s="14">
        <v>0</v>
      </c>
      <c r="N1439" s="14">
        <v>0</v>
      </c>
      <c r="O1439" s="14">
        <v>0</v>
      </c>
      <c r="P1439" s="14">
        <v>0</v>
      </c>
      <c r="Q1439" s="14">
        <v>0</v>
      </c>
      <c r="R1439" s="14">
        <v>0</v>
      </c>
      <c r="S1439" s="14">
        <v>0</v>
      </c>
      <c r="T1439" s="14">
        <v>0</v>
      </c>
      <c r="U1439" s="14">
        <v>0</v>
      </c>
      <c r="V1439" s="14">
        <v>0</v>
      </c>
      <c r="W1439" s="14">
        <v>0</v>
      </c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243</v>
      </c>
      <c r="D1440" s="14" t="s">
        <v>282</v>
      </c>
      <c r="E1440" s="14">
        <v>7220</v>
      </c>
      <c r="F1440" s="14" t="s">
        <v>294</v>
      </c>
      <c r="G1440" s="15"/>
      <c r="H1440" s="14">
        <v>160108</v>
      </c>
      <c r="I1440" s="14" t="s">
        <v>31</v>
      </c>
      <c r="J1440" s="14" t="s">
        <v>246</v>
      </c>
      <c r="K1440" s="14" t="s">
        <v>282</v>
      </c>
      <c r="L1440" s="14" t="s">
        <v>915</v>
      </c>
      <c r="M1440" s="14">
        <v>0</v>
      </c>
      <c r="N1440" s="14">
        <v>0</v>
      </c>
      <c r="O1440" s="14">
        <v>0</v>
      </c>
      <c r="P1440" s="14">
        <v>0</v>
      </c>
      <c r="Q1440" s="14">
        <v>0</v>
      </c>
      <c r="R1440" s="14">
        <v>0</v>
      </c>
      <c r="S1440" s="14">
        <v>0</v>
      </c>
      <c r="T1440" s="14">
        <v>0</v>
      </c>
      <c r="U1440" s="14">
        <v>0</v>
      </c>
      <c r="V1440" s="14">
        <v>0</v>
      </c>
      <c r="W1440" s="14">
        <v>0</v>
      </c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243</v>
      </c>
      <c r="D1441" s="14" t="s">
        <v>282</v>
      </c>
      <c r="E1441" s="14">
        <v>7220</v>
      </c>
      <c r="F1441" s="14" t="s">
        <v>294</v>
      </c>
      <c r="G1441" s="15"/>
      <c r="H1441" s="14">
        <v>160108</v>
      </c>
      <c r="I1441" s="14" t="s">
        <v>31</v>
      </c>
      <c r="J1441" s="14" t="s">
        <v>246</v>
      </c>
      <c r="K1441" s="14" t="s">
        <v>282</v>
      </c>
      <c r="L1441" s="14" t="s">
        <v>24</v>
      </c>
      <c r="M1441" s="14">
        <v>136</v>
      </c>
      <c r="N1441" s="14">
        <v>0</v>
      </c>
      <c r="O1441" s="14">
        <v>0</v>
      </c>
      <c r="P1441" s="14">
        <v>0</v>
      </c>
      <c r="Q1441" s="14">
        <v>0</v>
      </c>
      <c r="R1441" s="14">
        <v>570</v>
      </c>
      <c r="S1441" s="14">
        <v>180</v>
      </c>
      <c r="T1441" s="14">
        <v>0</v>
      </c>
      <c r="U1441" s="14">
        <v>0</v>
      </c>
      <c r="V1441" s="14">
        <v>0</v>
      </c>
      <c r="W1441" s="14">
        <v>0</v>
      </c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53</v>
      </c>
      <c r="F1442" s="14" t="s">
        <v>296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21</v>
      </c>
      <c r="M1442" s="14">
        <v>4</v>
      </c>
      <c r="N1442" s="14">
        <v>7</v>
      </c>
      <c r="O1442" s="14">
        <v>8</v>
      </c>
      <c r="P1442" s="14">
        <v>5</v>
      </c>
      <c r="Q1442" s="14">
        <v>2</v>
      </c>
      <c r="R1442" s="14">
        <v>6</v>
      </c>
      <c r="S1442" s="14">
        <v>14</v>
      </c>
      <c r="T1442" s="14">
        <v>7</v>
      </c>
      <c r="U1442" s="14">
        <v>7</v>
      </c>
      <c r="V1442" s="14">
        <v>21</v>
      </c>
      <c r="W1442" s="14">
        <v>9</v>
      </c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53</v>
      </c>
      <c r="F1443" s="14" t="s">
        <v>296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22</v>
      </c>
      <c r="M1443" s="14">
        <v>4</v>
      </c>
      <c r="N1443" s="14">
        <v>7</v>
      </c>
      <c r="O1443" s="14">
        <v>8</v>
      </c>
      <c r="P1443" s="14">
        <v>5</v>
      </c>
      <c r="Q1443" s="14">
        <v>2</v>
      </c>
      <c r="R1443" s="14">
        <v>6</v>
      </c>
      <c r="S1443" s="14">
        <v>14</v>
      </c>
      <c r="T1443" s="14">
        <v>7</v>
      </c>
      <c r="U1443" s="14">
        <v>7</v>
      </c>
      <c r="V1443" s="14">
        <v>21</v>
      </c>
      <c r="W1443" s="14">
        <v>9</v>
      </c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53</v>
      </c>
      <c r="F1444" s="14" t="s">
        <v>296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23</v>
      </c>
      <c r="M1444" s="14">
        <v>0</v>
      </c>
      <c r="N1444" s="14">
        <v>0</v>
      </c>
      <c r="O1444" s="14">
        <v>0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  <c r="V1444" s="14">
        <v>0</v>
      </c>
      <c r="W1444" s="14">
        <v>0</v>
      </c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53</v>
      </c>
      <c r="F1445" s="14" t="s">
        <v>296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915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4">
        <v>2</v>
      </c>
      <c r="S1445" s="14">
        <v>1</v>
      </c>
      <c r="T1445" s="14">
        <v>1</v>
      </c>
      <c r="U1445" s="14">
        <v>0</v>
      </c>
      <c r="V1445" s="14">
        <v>2</v>
      </c>
      <c r="W1445" s="14">
        <v>0</v>
      </c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53</v>
      </c>
      <c r="F1446" s="14" t="s">
        <v>296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24</v>
      </c>
      <c r="M1446" s="14">
        <v>630</v>
      </c>
      <c r="N1446" s="14">
        <v>627</v>
      </c>
      <c r="O1446" s="14">
        <v>630</v>
      </c>
      <c r="P1446" s="14">
        <v>230</v>
      </c>
      <c r="Q1446" s="14">
        <v>421</v>
      </c>
      <c r="R1446" s="14">
        <v>452</v>
      </c>
      <c r="S1446" s="14">
        <v>486</v>
      </c>
      <c r="T1446" s="14">
        <v>457</v>
      </c>
      <c r="U1446" s="14">
        <v>457</v>
      </c>
      <c r="V1446" s="14">
        <v>460</v>
      </c>
      <c r="W1446" s="14">
        <v>457</v>
      </c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296</v>
      </c>
      <c r="E1447" s="14">
        <v>278</v>
      </c>
      <c r="F1447" s="14" t="s">
        <v>299</v>
      </c>
      <c r="G1447" s="15"/>
      <c r="H1447" s="14">
        <v>160511</v>
      </c>
      <c r="I1447" s="14" t="s">
        <v>31</v>
      </c>
      <c r="J1447" s="14" t="s">
        <v>297</v>
      </c>
      <c r="K1447" s="14" t="s">
        <v>298</v>
      </c>
      <c r="L1447" s="14" t="s">
        <v>21</v>
      </c>
      <c r="M1447" s="14">
        <v>0</v>
      </c>
      <c r="N1447" s="14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0</v>
      </c>
      <c r="T1447" s="14">
        <v>0</v>
      </c>
      <c r="U1447" s="14">
        <v>0</v>
      </c>
      <c r="V1447" s="14">
        <v>0</v>
      </c>
      <c r="W1447" s="14">
        <v>0</v>
      </c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296</v>
      </c>
      <c r="E1448" s="14">
        <v>278</v>
      </c>
      <c r="F1448" s="14" t="s">
        <v>299</v>
      </c>
      <c r="G1448" s="15"/>
      <c r="H1448" s="14">
        <v>160511</v>
      </c>
      <c r="I1448" s="14" t="s">
        <v>31</v>
      </c>
      <c r="J1448" s="14" t="s">
        <v>297</v>
      </c>
      <c r="K1448" s="14" t="s">
        <v>298</v>
      </c>
      <c r="L1448" s="14" t="s">
        <v>22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  <c r="V1448" s="14">
        <v>0</v>
      </c>
      <c r="W1448" s="14">
        <v>0</v>
      </c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296</v>
      </c>
      <c r="E1449" s="14">
        <v>278</v>
      </c>
      <c r="F1449" s="14" t="s">
        <v>299</v>
      </c>
      <c r="G1449" s="15"/>
      <c r="H1449" s="14">
        <v>160511</v>
      </c>
      <c r="I1449" s="14" t="s">
        <v>31</v>
      </c>
      <c r="J1449" s="14" t="s">
        <v>297</v>
      </c>
      <c r="K1449" s="14" t="s">
        <v>298</v>
      </c>
      <c r="L1449" s="14" t="s">
        <v>23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4">
        <v>0</v>
      </c>
      <c r="V1449" s="14">
        <v>0</v>
      </c>
      <c r="W1449" s="14">
        <v>0</v>
      </c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296</v>
      </c>
      <c r="E1450" s="14">
        <v>278</v>
      </c>
      <c r="F1450" s="14" t="s">
        <v>299</v>
      </c>
      <c r="G1450" s="15"/>
      <c r="H1450" s="14">
        <v>160511</v>
      </c>
      <c r="I1450" s="14" t="s">
        <v>31</v>
      </c>
      <c r="J1450" s="14" t="s">
        <v>297</v>
      </c>
      <c r="K1450" s="14" t="s">
        <v>298</v>
      </c>
      <c r="L1450" s="14" t="s">
        <v>915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4">
        <v>0</v>
      </c>
      <c r="U1450" s="14">
        <v>0</v>
      </c>
      <c r="V1450" s="14">
        <v>0</v>
      </c>
      <c r="W1450" s="14">
        <v>0</v>
      </c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296</v>
      </c>
      <c r="E1451" s="14">
        <v>278</v>
      </c>
      <c r="F1451" s="14" t="s">
        <v>299</v>
      </c>
      <c r="G1451" s="15"/>
      <c r="H1451" s="14">
        <v>160511</v>
      </c>
      <c r="I1451" s="14" t="s">
        <v>31</v>
      </c>
      <c r="J1451" s="14" t="s">
        <v>297</v>
      </c>
      <c r="K1451" s="14" t="s">
        <v>298</v>
      </c>
      <c r="L1451" s="14" t="s">
        <v>24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4">
        <v>0</v>
      </c>
      <c r="V1451" s="14">
        <v>0</v>
      </c>
      <c r="W1451" s="14">
        <v>0</v>
      </c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54</v>
      </c>
      <c r="F1452" s="14" t="s">
        <v>301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21</v>
      </c>
      <c r="M1452" s="14">
        <v>8</v>
      </c>
      <c r="N1452" s="14">
        <v>17</v>
      </c>
      <c r="O1452" s="14">
        <v>18</v>
      </c>
      <c r="P1452" s="14">
        <v>17</v>
      </c>
      <c r="Q1452" s="14">
        <v>16</v>
      </c>
      <c r="R1452" s="14">
        <v>17</v>
      </c>
      <c r="S1452" s="14">
        <v>11</v>
      </c>
      <c r="T1452" s="14">
        <v>4</v>
      </c>
      <c r="U1452" s="14">
        <v>14</v>
      </c>
      <c r="V1452" s="14">
        <v>18</v>
      </c>
      <c r="W1452" s="14">
        <v>27</v>
      </c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54</v>
      </c>
      <c r="F1453" s="14" t="s">
        <v>301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22</v>
      </c>
      <c r="M1453" s="14">
        <v>8</v>
      </c>
      <c r="N1453" s="14">
        <v>17</v>
      </c>
      <c r="O1453" s="14">
        <v>18</v>
      </c>
      <c r="P1453" s="14">
        <v>17</v>
      </c>
      <c r="Q1453" s="14">
        <v>16</v>
      </c>
      <c r="R1453" s="14">
        <v>17</v>
      </c>
      <c r="S1453" s="14">
        <v>11</v>
      </c>
      <c r="T1453" s="14">
        <v>4</v>
      </c>
      <c r="U1453" s="14">
        <v>14</v>
      </c>
      <c r="V1453" s="14">
        <v>18</v>
      </c>
      <c r="W1453" s="14">
        <v>27</v>
      </c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54</v>
      </c>
      <c r="F1454" s="14" t="s">
        <v>301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23</v>
      </c>
      <c r="M1454" s="14">
        <v>0</v>
      </c>
      <c r="N1454" s="14">
        <v>0</v>
      </c>
      <c r="O1454" s="14">
        <v>0</v>
      </c>
      <c r="P1454" s="14">
        <v>0</v>
      </c>
      <c r="Q1454" s="14">
        <v>0</v>
      </c>
      <c r="R1454" s="14">
        <v>0</v>
      </c>
      <c r="S1454" s="14">
        <v>0</v>
      </c>
      <c r="T1454" s="14">
        <v>0</v>
      </c>
      <c r="U1454" s="14">
        <v>0</v>
      </c>
      <c r="V1454" s="14">
        <v>0</v>
      </c>
      <c r="W1454" s="14">
        <v>0</v>
      </c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54</v>
      </c>
      <c r="F1455" s="14" t="s">
        <v>301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915</v>
      </c>
      <c r="M1455" s="14">
        <v>1</v>
      </c>
      <c r="N1455" s="14">
        <v>2</v>
      </c>
      <c r="O1455" s="14">
        <v>0</v>
      </c>
      <c r="P1455" s="14">
        <v>0</v>
      </c>
      <c r="Q1455" s="14">
        <v>0</v>
      </c>
      <c r="R1455" s="14">
        <v>0</v>
      </c>
      <c r="S1455" s="14">
        <v>1</v>
      </c>
      <c r="T1455" s="14">
        <v>2</v>
      </c>
      <c r="U1455" s="14">
        <v>0</v>
      </c>
      <c r="V1455" s="14">
        <v>0</v>
      </c>
      <c r="W1455" s="14">
        <v>0</v>
      </c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54</v>
      </c>
      <c r="F1456" s="14" t="s">
        <v>301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24</v>
      </c>
      <c r="M1456" s="14">
        <v>1240</v>
      </c>
      <c r="N1456" s="14">
        <v>740</v>
      </c>
      <c r="O1456" s="14">
        <v>840</v>
      </c>
      <c r="P1456" s="14">
        <v>840</v>
      </c>
      <c r="Q1456" s="14">
        <v>980</v>
      </c>
      <c r="R1456" s="14">
        <v>1200</v>
      </c>
      <c r="S1456" s="14">
        <v>1020</v>
      </c>
      <c r="T1456" s="14">
        <v>1200</v>
      </c>
      <c r="U1456" s="14">
        <v>1000</v>
      </c>
      <c r="V1456" s="14">
        <v>980</v>
      </c>
      <c r="W1456" s="14">
        <v>970</v>
      </c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55</v>
      </c>
      <c r="F1457" s="14" t="s">
        <v>302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21</v>
      </c>
      <c r="M1457" s="14">
        <v>2</v>
      </c>
      <c r="N1457" s="14">
        <v>0</v>
      </c>
      <c r="O1457" s="14">
        <v>5</v>
      </c>
      <c r="P1457" s="14">
        <v>4</v>
      </c>
      <c r="Q1457" s="14">
        <v>3</v>
      </c>
      <c r="R1457" s="14">
        <v>4</v>
      </c>
      <c r="S1457" s="14">
        <v>4</v>
      </c>
      <c r="T1457" s="14">
        <v>5</v>
      </c>
      <c r="U1457" s="14">
        <v>0</v>
      </c>
      <c r="V1457" s="14">
        <v>0</v>
      </c>
      <c r="W1457" s="14">
        <v>0</v>
      </c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55</v>
      </c>
      <c r="F1458" s="14" t="s">
        <v>302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2</v>
      </c>
      <c r="N1458" s="14">
        <v>0</v>
      </c>
      <c r="O1458" s="14">
        <v>5</v>
      </c>
      <c r="P1458" s="14">
        <v>4</v>
      </c>
      <c r="Q1458" s="14">
        <v>3</v>
      </c>
      <c r="R1458" s="14">
        <v>4</v>
      </c>
      <c r="S1458" s="14">
        <v>4</v>
      </c>
      <c r="T1458" s="14">
        <v>5</v>
      </c>
      <c r="U1458" s="14">
        <v>0</v>
      </c>
      <c r="V1458" s="14">
        <v>0</v>
      </c>
      <c r="W1458" s="14">
        <v>0</v>
      </c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55</v>
      </c>
      <c r="F1459" s="14" t="s">
        <v>302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23</v>
      </c>
      <c r="M1459" s="14">
        <v>0</v>
      </c>
      <c r="N1459" s="14">
        <v>0</v>
      </c>
      <c r="O1459" s="14">
        <v>0</v>
      </c>
      <c r="P1459" s="14">
        <v>0</v>
      </c>
      <c r="Q1459" s="14">
        <v>0</v>
      </c>
      <c r="R1459" s="14">
        <v>0</v>
      </c>
      <c r="S1459" s="14">
        <v>0</v>
      </c>
      <c r="T1459" s="14">
        <v>0</v>
      </c>
      <c r="U1459" s="14">
        <v>0</v>
      </c>
      <c r="V1459" s="14">
        <v>0</v>
      </c>
      <c r="W1459" s="14">
        <v>0</v>
      </c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55</v>
      </c>
      <c r="F1460" s="14" t="s">
        <v>302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915</v>
      </c>
      <c r="M1460" s="14">
        <v>0</v>
      </c>
      <c r="N1460" s="14">
        <v>0</v>
      </c>
      <c r="O1460" s="14">
        <v>0</v>
      </c>
      <c r="P1460" s="14">
        <v>0</v>
      </c>
      <c r="Q1460" s="14">
        <v>0</v>
      </c>
      <c r="R1460" s="14">
        <v>0</v>
      </c>
      <c r="S1460" s="14">
        <v>0</v>
      </c>
      <c r="T1460" s="14">
        <v>0</v>
      </c>
      <c r="U1460" s="14">
        <v>0</v>
      </c>
      <c r="V1460" s="14">
        <v>0</v>
      </c>
      <c r="W1460" s="14">
        <v>0</v>
      </c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55</v>
      </c>
      <c r="F1461" s="14" t="s">
        <v>302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24</v>
      </c>
      <c r="M1461" s="14">
        <v>109</v>
      </c>
      <c r="N1461" s="14">
        <v>180</v>
      </c>
      <c r="O1461" s="14">
        <v>190</v>
      </c>
      <c r="P1461" s="14">
        <v>166</v>
      </c>
      <c r="Q1461" s="14">
        <v>220</v>
      </c>
      <c r="R1461" s="14">
        <v>186</v>
      </c>
      <c r="S1461" s="14">
        <v>198</v>
      </c>
      <c r="T1461" s="14">
        <v>193</v>
      </c>
      <c r="U1461" s="14">
        <v>0</v>
      </c>
      <c r="V1461" s="14">
        <v>0</v>
      </c>
      <c r="W1461" s="14">
        <v>0</v>
      </c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56</v>
      </c>
      <c r="F1462" s="14" t="s">
        <v>303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21</v>
      </c>
      <c r="M1462" s="14">
        <v>0</v>
      </c>
      <c r="N1462" s="14">
        <v>0</v>
      </c>
      <c r="O1462" s="14">
        <v>0</v>
      </c>
      <c r="P1462" s="14">
        <v>0</v>
      </c>
      <c r="Q1462" s="14">
        <v>6</v>
      </c>
      <c r="R1462" s="14">
        <v>6</v>
      </c>
      <c r="S1462" s="14">
        <v>6</v>
      </c>
      <c r="T1462" s="14">
        <v>7</v>
      </c>
      <c r="U1462" s="14">
        <v>6</v>
      </c>
      <c r="V1462" s="14">
        <v>5</v>
      </c>
      <c r="W1462" s="14">
        <v>0</v>
      </c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56</v>
      </c>
      <c r="F1463" s="14" t="s">
        <v>303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22</v>
      </c>
      <c r="M1463" s="14">
        <v>0</v>
      </c>
      <c r="N1463" s="14">
        <v>0</v>
      </c>
      <c r="O1463" s="14">
        <v>0</v>
      </c>
      <c r="P1463" s="14">
        <v>0</v>
      </c>
      <c r="Q1463" s="14">
        <v>6</v>
      </c>
      <c r="R1463" s="14">
        <v>6</v>
      </c>
      <c r="S1463" s="14">
        <v>6</v>
      </c>
      <c r="T1463" s="14">
        <v>7</v>
      </c>
      <c r="U1463" s="14">
        <v>6</v>
      </c>
      <c r="V1463" s="14">
        <v>5</v>
      </c>
      <c r="W1463" s="14">
        <v>0</v>
      </c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56</v>
      </c>
      <c r="F1464" s="14" t="s">
        <v>303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23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  <c r="V1464" s="14">
        <v>0</v>
      </c>
      <c r="W1464" s="14">
        <v>0</v>
      </c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56</v>
      </c>
      <c r="F1465" s="14" t="s">
        <v>303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915</v>
      </c>
      <c r="M1465" s="14">
        <v>0</v>
      </c>
      <c r="N1465" s="14">
        <v>0</v>
      </c>
      <c r="O1465" s="14">
        <v>0</v>
      </c>
      <c r="P1465" s="14">
        <v>0</v>
      </c>
      <c r="Q1465" s="14">
        <v>0</v>
      </c>
      <c r="R1465" s="14">
        <v>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56</v>
      </c>
      <c r="F1466" s="14" t="s">
        <v>303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24</v>
      </c>
      <c r="M1466" s="14">
        <v>0</v>
      </c>
      <c r="N1466" s="14">
        <v>272</v>
      </c>
      <c r="O1466" s="14">
        <v>0</v>
      </c>
      <c r="P1466" s="14">
        <v>0</v>
      </c>
      <c r="Q1466" s="14">
        <v>230</v>
      </c>
      <c r="R1466" s="14">
        <v>120</v>
      </c>
      <c r="S1466" s="14">
        <v>120</v>
      </c>
      <c r="T1466" s="14">
        <v>265</v>
      </c>
      <c r="U1466" s="14">
        <v>265</v>
      </c>
      <c r="V1466" s="14">
        <v>265</v>
      </c>
      <c r="W1466" s="14">
        <v>265</v>
      </c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57</v>
      </c>
      <c r="F1467" s="14" t="s">
        <v>304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21</v>
      </c>
      <c r="M1467" s="14">
        <v>6</v>
      </c>
      <c r="N1467" s="14">
        <v>8</v>
      </c>
      <c r="O1467" s="14">
        <v>2</v>
      </c>
      <c r="P1467" s="14">
        <v>2</v>
      </c>
      <c r="Q1467" s="14">
        <v>0</v>
      </c>
      <c r="R1467" s="14">
        <v>6</v>
      </c>
      <c r="S1467" s="14">
        <v>6</v>
      </c>
      <c r="T1467" s="14">
        <v>1</v>
      </c>
      <c r="U1467" s="14">
        <v>4</v>
      </c>
      <c r="V1467" s="14">
        <v>5</v>
      </c>
      <c r="W1467" s="14">
        <v>10</v>
      </c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57</v>
      </c>
      <c r="F1468" s="14" t="s">
        <v>304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22</v>
      </c>
      <c r="M1468" s="14">
        <v>6</v>
      </c>
      <c r="N1468" s="14">
        <v>8</v>
      </c>
      <c r="O1468" s="14">
        <v>2</v>
      </c>
      <c r="P1468" s="14">
        <v>2</v>
      </c>
      <c r="Q1468" s="14">
        <v>0</v>
      </c>
      <c r="R1468" s="14">
        <v>4</v>
      </c>
      <c r="S1468" s="14">
        <v>6</v>
      </c>
      <c r="T1468" s="14">
        <v>1</v>
      </c>
      <c r="U1468" s="14">
        <v>4</v>
      </c>
      <c r="V1468" s="14">
        <v>5</v>
      </c>
      <c r="W1468" s="14">
        <v>4</v>
      </c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57</v>
      </c>
      <c r="F1469" s="14" t="s">
        <v>304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4">
        <v>0</v>
      </c>
      <c r="V1469" s="14">
        <v>0</v>
      </c>
      <c r="W1469" s="14">
        <v>0</v>
      </c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57</v>
      </c>
      <c r="F1470" s="14" t="s">
        <v>304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915</v>
      </c>
      <c r="M1470" s="14">
        <v>0</v>
      </c>
      <c r="N1470" s="14">
        <v>1</v>
      </c>
      <c r="O1470" s="14">
        <v>0</v>
      </c>
      <c r="P1470" s="14">
        <v>0</v>
      </c>
      <c r="Q1470" s="14">
        <v>0</v>
      </c>
      <c r="R1470" s="14">
        <v>0</v>
      </c>
      <c r="S1470" s="14">
        <v>0</v>
      </c>
      <c r="T1470" s="14">
        <v>0</v>
      </c>
      <c r="U1470" s="14">
        <v>0</v>
      </c>
      <c r="V1470" s="14">
        <v>0</v>
      </c>
      <c r="W1470" s="14">
        <v>1</v>
      </c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57</v>
      </c>
      <c r="F1471" s="14" t="s">
        <v>304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24</v>
      </c>
      <c r="M1471" s="14">
        <v>93</v>
      </c>
      <c r="N1471" s="14">
        <v>112</v>
      </c>
      <c r="O1471" s="14">
        <v>112</v>
      </c>
      <c r="P1471" s="14">
        <v>112</v>
      </c>
      <c r="Q1471" s="14">
        <v>0</v>
      </c>
      <c r="R1471" s="14">
        <v>86</v>
      </c>
      <c r="S1471" s="14">
        <v>172</v>
      </c>
      <c r="T1471" s="14">
        <v>61</v>
      </c>
      <c r="U1471" s="14">
        <v>92</v>
      </c>
      <c r="V1471" s="14">
        <v>105</v>
      </c>
      <c r="W1471" s="14">
        <v>185</v>
      </c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58</v>
      </c>
      <c r="F1472" s="14" t="s">
        <v>305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21</v>
      </c>
      <c r="M1472" s="14">
        <v>3</v>
      </c>
      <c r="N1472" s="14">
        <v>0</v>
      </c>
      <c r="O1472" s="14">
        <v>2</v>
      </c>
      <c r="P1472" s="14">
        <v>2</v>
      </c>
      <c r="Q1472" s="14">
        <v>1</v>
      </c>
      <c r="R1472" s="14">
        <v>2</v>
      </c>
      <c r="S1472" s="14">
        <v>2</v>
      </c>
      <c r="T1472" s="14">
        <v>2</v>
      </c>
      <c r="U1472" s="14">
        <v>1</v>
      </c>
      <c r="V1472" s="14">
        <v>6</v>
      </c>
      <c r="W1472" s="14">
        <v>12</v>
      </c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58</v>
      </c>
      <c r="F1473" s="14" t="s">
        <v>305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22</v>
      </c>
      <c r="M1473" s="14">
        <v>3</v>
      </c>
      <c r="N1473" s="14">
        <v>0</v>
      </c>
      <c r="O1473" s="14">
        <v>2</v>
      </c>
      <c r="P1473" s="14">
        <v>2</v>
      </c>
      <c r="Q1473" s="14">
        <v>1</v>
      </c>
      <c r="R1473" s="14">
        <v>2</v>
      </c>
      <c r="S1473" s="14">
        <v>2</v>
      </c>
      <c r="T1473" s="14">
        <v>2</v>
      </c>
      <c r="U1473" s="14">
        <v>0</v>
      </c>
      <c r="V1473" s="14">
        <v>6</v>
      </c>
      <c r="W1473" s="14">
        <v>12</v>
      </c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58</v>
      </c>
      <c r="F1474" s="14" t="s">
        <v>305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23</v>
      </c>
      <c r="M1474" s="14">
        <v>0</v>
      </c>
      <c r="N1474" s="14">
        <v>0</v>
      </c>
      <c r="O1474" s="14">
        <v>0</v>
      </c>
      <c r="P1474" s="14">
        <v>0</v>
      </c>
      <c r="Q1474" s="14">
        <v>0</v>
      </c>
      <c r="R1474" s="14">
        <v>0</v>
      </c>
      <c r="S1474" s="14">
        <v>0</v>
      </c>
      <c r="T1474" s="14">
        <v>0</v>
      </c>
      <c r="U1474" s="14">
        <v>0</v>
      </c>
      <c r="V1474" s="14">
        <v>0</v>
      </c>
      <c r="W1474" s="14">
        <v>0</v>
      </c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58</v>
      </c>
      <c r="F1475" s="14" t="s">
        <v>305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915</v>
      </c>
      <c r="M1475" s="14">
        <v>0</v>
      </c>
      <c r="N1475" s="14">
        <v>0</v>
      </c>
      <c r="O1475" s="14">
        <v>0</v>
      </c>
      <c r="P1475" s="14">
        <v>1</v>
      </c>
      <c r="Q1475" s="14">
        <v>0</v>
      </c>
      <c r="R1475" s="14">
        <v>0</v>
      </c>
      <c r="S1475" s="14">
        <v>0</v>
      </c>
      <c r="T1475" s="14">
        <v>0</v>
      </c>
      <c r="U1475" s="14">
        <v>0</v>
      </c>
      <c r="V1475" s="14">
        <v>0</v>
      </c>
      <c r="W1475" s="14">
        <v>0</v>
      </c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58</v>
      </c>
      <c r="F1476" s="14" t="s">
        <v>305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24</v>
      </c>
      <c r="M1476" s="14">
        <v>190</v>
      </c>
      <c r="N1476" s="14">
        <v>180</v>
      </c>
      <c r="O1476" s="14">
        <v>168</v>
      </c>
      <c r="P1476" s="14">
        <v>195</v>
      </c>
      <c r="Q1476" s="14">
        <v>120</v>
      </c>
      <c r="R1476" s="14">
        <v>180</v>
      </c>
      <c r="S1476" s="14">
        <v>180</v>
      </c>
      <c r="T1476" s="14">
        <v>180</v>
      </c>
      <c r="U1476" s="14">
        <v>186</v>
      </c>
      <c r="V1476" s="14">
        <v>190</v>
      </c>
      <c r="W1476" s="14">
        <v>168</v>
      </c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59</v>
      </c>
      <c r="F1477" s="14" t="s">
        <v>306</v>
      </c>
      <c r="G1477" s="15"/>
      <c r="H1477" s="14">
        <v>160104</v>
      </c>
      <c r="I1477" s="14" t="s">
        <v>31</v>
      </c>
      <c r="J1477" s="14" t="s">
        <v>246</v>
      </c>
      <c r="K1477" s="14" t="s">
        <v>301</v>
      </c>
      <c r="L1477" s="14" t="s">
        <v>21</v>
      </c>
      <c r="M1477" s="14">
        <v>10</v>
      </c>
      <c r="N1477" s="14">
        <v>5</v>
      </c>
      <c r="O1477" s="14">
        <v>0</v>
      </c>
      <c r="P1477" s="14">
        <v>3</v>
      </c>
      <c r="Q1477" s="14">
        <v>3</v>
      </c>
      <c r="R1477" s="14">
        <v>5</v>
      </c>
      <c r="S1477" s="14">
        <v>4</v>
      </c>
      <c r="T1477" s="14">
        <v>5</v>
      </c>
      <c r="U1477" s="14">
        <v>0</v>
      </c>
      <c r="V1477" s="14">
        <v>0</v>
      </c>
      <c r="W1477" s="14">
        <v>0</v>
      </c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59</v>
      </c>
      <c r="F1478" s="14" t="s">
        <v>306</v>
      </c>
      <c r="G1478" s="15"/>
      <c r="H1478" s="14">
        <v>160104</v>
      </c>
      <c r="I1478" s="14" t="s">
        <v>31</v>
      </c>
      <c r="J1478" s="14" t="s">
        <v>246</v>
      </c>
      <c r="K1478" s="14" t="s">
        <v>301</v>
      </c>
      <c r="L1478" s="14" t="s">
        <v>22</v>
      </c>
      <c r="M1478" s="14">
        <v>10</v>
      </c>
      <c r="N1478" s="14">
        <v>5</v>
      </c>
      <c r="O1478" s="14">
        <v>0</v>
      </c>
      <c r="P1478" s="14">
        <v>3</v>
      </c>
      <c r="Q1478" s="14">
        <v>3</v>
      </c>
      <c r="R1478" s="14">
        <v>5</v>
      </c>
      <c r="S1478" s="14">
        <v>4</v>
      </c>
      <c r="T1478" s="14">
        <v>5</v>
      </c>
      <c r="U1478" s="14">
        <v>0</v>
      </c>
      <c r="V1478" s="14">
        <v>0</v>
      </c>
      <c r="W1478" s="14">
        <v>0</v>
      </c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59</v>
      </c>
      <c r="F1479" s="14" t="s">
        <v>306</v>
      </c>
      <c r="G1479" s="15"/>
      <c r="H1479" s="14">
        <v>160104</v>
      </c>
      <c r="I1479" s="14" t="s">
        <v>31</v>
      </c>
      <c r="J1479" s="14" t="s">
        <v>246</v>
      </c>
      <c r="K1479" s="14" t="s">
        <v>301</v>
      </c>
      <c r="L1479" s="14" t="s">
        <v>23</v>
      </c>
      <c r="M1479" s="14">
        <v>0</v>
      </c>
      <c r="N1479" s="14">
        <v>0</v>
      </c>
      <c r="O1479" s="14">
        <v>0</v>
      </c>
      <c r="P1479" s="14">
        <v>0</v>
      </c>
      <c r="Q1479" s="14">
        <v>0</v>
      </c>
      <c r="R1479" s="14">
        <v>0</v>
      </c>
      <c r="S1479" s="14">
        <v>0</v>
      </c>
      <c r="T1479" s="14">
        <v>0</v>
      </c>
      <c r="U1479" s="14">
        <v>0</v>
      </c>
      <c r="V1479" s="14">
        <v>0</v>
      </c>
      <c r="W1479" s="14">
        <v>0</v>
      </c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59</v>
      </c>
      <c r="F1480" s="14" t="s">
        <v>306</v>
      </c>
      <c r="G1480" s="15"/>
      <c r="H1480" s="14">
        <v>160104</v>
      </c>
      <c r="I1480" s="14" t="s">
        <v>31</v>
      </c>
      <c r="J1480" s="14" t="s">
        <v>246</v>
      </c>
      <c r="K1480" s="14" t="s">
        <v>301</v>
      </c>
      <c r="L1480" s="14" t="s">
        <v>915</v>
      </c>
      <c r="M1480" s="14">
        <v>0</v>
      </c>
      <c r="N1480" s="14">
        <v>0</v>
      </c>
      <c r="O1480" s="14">
        <v>0</v>
      </c>
      <c r="P1480" s="14">
        <v>0</v>
      </c>
      <c r="Q1480" s="14">
        <v>0</v>
      </c>
      <c r="R1480" s="14">
        <v>0</v>
      </c>
      <c r="S1480" s="14">
        <v>0</v>
      </c>
      <c r="T1480" s="14">
        <v>0</v>
      </c>
      <c r="U1480" s="14">
        <v>0</v>
      </c>
      <c r="V1480" s="14">
        <v>0</v>
      </c>
      <c r="W1480" s="14">
        <v>0</v>
      </c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59</v>
      </c>
      <c r="F1481" s="14" t="s">
        <v>306</v>
      </c>
      <c r="G1481" s="15"/>
      <c r="H1481" s="14">
        <v>160104</v>
      </c>
      <c r="I1481" s="14" t="s">
        <v>31</v>
      </c>
      <c r="J1481" s="14" t="s">
        <v>246</v>
      </c>
      <c r="K1481" s="14" t="s">
        <v>301</v>
      </c>
      <c r="L1481" s="14" t="s">
        <v>24</v>
      </c>
      <c r="M1481" s="14">
        <v>258</v>
      </c>
      <c r="N1481" s="14">
        <v>232</v>
      </c>
      <c r="O1481" s="14">
        <v>0</v>
      </c>
      <c r="P1481" s="14">
        <v>185</v>
      </c>
      <c r="Q1481" s="14">
        <v>185</v>
      </c>
      <c r="R1481" s="14">
        <v>0</v>
      </c>
      <c r="S1481" s="14">
        <v>180</v>
      </c>
      <c r="T1481" s="14">
        <v>309</v>
      </c>
      <c r="U1481" s="14">
        <v>0</v>
      </c>
      <c r="V1481" s="14">
        <v>0</v>
      </c>
      <c r="W1481" s="14">
        <v>120</v>
      </c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60</v>
      </c>
      <c r="F1482" s="14" t="s">
        <v>307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21</v>
      </c>
      <c r="M1482" s="14">
        <v>0</v>
      </c>
      <c r="N1482" s="14">
        <v>2</v>
      </c>
      <c r="O1482" s="14">
        <v>2</v>
      </c>
      <c r="P1482" s="14">
        <v>3</v>
      </c>
      <c r="Q1482" s="14">
        <v>4</v>
      </c>
      <c r="R1482" s="14">
        <v>1</v>
      </c>
      <c r="S1482" s="14">
        <v>3</v>
      </c>
      <c r="T1482" s="14">
        <v>3</v>
      </c>
      <c r="U1482" s="14">
        <v>0</v>
      </c>
      <c r="V1482" s="14">
        <v>2</v>
      </c>
      <c r="W1482" s="14">
        <v>2</v>
      </c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60</v>
      </c>
      <c r="F1483" s="14" t="s">
        <v>307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22</v>
      </c>
      <c r="M1483" s="14">
        <v>0</v>
      </c>
      <c r="N1483" s="14">
        <v>2</v>
      </c>
      <c r="O1483" s="14">
        <v>2</v>
      </c>
      <c r="P1483" s="14">
        <v>3</v>
      </c>
      <c r="Q1483" s="14">
        <v>4</v>
      </c>
      <c r="R1483" s="14">
        <v>1</v>
      </c>
      <c r="S1483" s="14">
        <v>3</v>
      </c>
      <c r="T1483" s="14">
        <v>3</v>
      </c>
      <c r="U1483" s="14">
        <v>0</v>
      </c>
      <c r="V1483" s="14">
        <v>2</v>
      </c>
      <c r="W1483" s="14">
        <v>2</v>
      </c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60</v>
      </c>
      <c r="F1484" s="14" t="s">
        <v>307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23</v>
      </c>
      <c r="M1484" s="14">
        <v>0</v>
      </c>
      <c r="N1484" s="14">
        <v>0</v>
      </c>
      <c r="O1484" s="14">
        <v>0</v>
      </c>
      <c r="P1484" s="14">
        <v>0</v>
      </c>
      <c r="Q1484" s="14">
        <v>0</v>
      </c>
      <c r="R1484" s="14">
        <v>0</v>
      </c>
      <c r="S1484" s="14">
        <v>0</v>
      </c>
      <c r="T1484" s="14">
        <v>0</v>
      </c>
      <c r="U1484" s="14">
        <v>0</v>
      </c>
      <c r="V1484" s="14">
        <v>0</v>
      </c>
      <c r="W1484" s="14">
        <v>0</v>
      </c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60</v>
      </c>
      <c r="F1485" s="14" t="s">
        <v>307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915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1</v>
      </c>
      <c r="S1485" s="14">
        <v>0</v>
      </c>
      <c r="T1485" s="14">
        <v>0</v>
      </c>
      <c r="U1485" s="14">
        <v>0</v>
      </c>
      <c r="V1485" s="14">
        <v>0</v>
      </c>
      <c r="W1485" s="14">
        <v>0</v>
      </c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60</v>
      </c>
      <c r="F1486" s="14" t="s">
        <v>307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24</v>
      </c>
      <c r="M1486" s="14">
        <v>0</v>
      </c>
      <c r="N1486" s="14">
        <v>377</v>
      </c>
      <c r="O1486" s="14">
        <v>380</v>
      </c>
      <c r="P1486" s="14">
        <v>385</v>
      </c>
      <c r="Q1486" s="14">
        <v>390</v>
      </c>
      <c r="R1486" s="14">
        <v>400</v>
      </c>
      <c r="S1486" s="14">
        <v>320</v>
      </c>
      <c r="T1486" s="14">
        <v>350</v>
      </c>
      <c r="U1486" s="14">
        <v>440</v>
      </c>
      <c r="V1486" s="14">
        <v>450</v>
      </c>
      <c r="W1486" s="14">
        <v>465</v>
      </c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61</v>
      </c>
      <c r="F1487" s="14" t="s">
        <v>309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21</v>
      </c>
      <c r="M1487" s="14">
        <v>4</v>
      </c>
      <c r="N1487" s="14">
        <v>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4">
        <v>0</v>
      </c>
      <c r="W1487" s="14">
        <v>0</v>
      </c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61</v>
      </c>
      <c r="F1488" s="14" t="s">
        <v>309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22</v>
      </c>
      <c r="M1488" s="14">
        <v>4</v>
      </c>
      <c r="N1488" s="14">
        <v>0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0</v>
      </c>
      <c r="U1488" s="14">
        <v>0</v>
      </c>
      <c r="V1488" s="14">
        <v>0</v>
      </c>
      <c r="W1488" s="14">
        <v>0</v>
      </c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61</v>
      </c>
      <c r="F1489" s="14" t="s">
        <v>309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23</v>
      </c>
      <c r="M1489" s="14">
        <v>0</v>
      </c>
      <c r="N1489" s="14">
        <v>0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4">
        <v>0</v>
      </c>
      <c r="U1489" s="14">
        <v>0</v>
      </c>
      <c r="V1489" s="14">
        <v>0</v>
      </c>
      <c r="W1489" s="14">
        <v>0</v>
      </c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61</v>
      </c>
      <c r="F1490" s="14" t="s">
        <v>309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915</v>
      </c>
      <c r="M1490" s="14">
        <v>0</v>
      </c>
      <c r="N1490" s="14">
        <v>0</v>
      </c>
      <c r="O1490" s="14">
        <v>0</v>
      </c>
      <c r="P1490" s="14">
        <v>0</v>
      </c>
      <c r="Q1490" s="14">
        <v>0</v>
      </c>
      <c r="R1490" s="14">
        <v>0</v>
      </c>
      <c r="S1490" s="14">
        <v>0</v>
      </c>
      <c r="T1490" s="14">
        <v>0</v>
      </c>
      <c r="U1490" s="14">
        <v>0</v>
      </c>
      <c r="V1490" s="14">
        <v>0</v>
      </c>
      <c r="W1490" s="14">
        <v>0</v>
      </c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61</v>
      </c>
      <c r="F1491" s="14" t="s">
        <v>309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24</v>
      </c>
      <c r="M1491" s="14">
        <v>108</v>
      </c>
      <c r="N1491" s="14">
        <v>0</v>
      </c>
      <c r="O1491" s="14">
        <v>0</v>
      </c>
      <c r="P1491" s="14">
        <v>0</v>
      </c>
      <c r="Q1491" s="14">
        <v>0</v>
      </c>
      <c r="R1491" s="14">
        <v>0</v>
      </c>
      <c r="S1491" s="14">
        <v>0</v>
      </c>
      <c r="T1491" s="14">
        <v>0</v>
      </c>
      <c r="U1491" s="14">
        <v>0</v>
      </c>
      <c r="V1491" s="14">
        <v>0</v>
      </c>
      <c r="W1491" s="14">
        <v>0</v>
      </c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62</v>
      </c>
      <c r="F1492" s="14" t="s">
        <v>310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21</v>
      </c>
      <c r="M1492" s="14">
        <v>0</v>
      </c>
      <c r="N1492" s="14">
        <v>0</v>
      </c>
      <c r="O1492" s="14">
        <v>0</v>
      </c>
      <c r="P1492" s="14">
        <v>0</v>
      </c>
      <c r="Q1492" s="14">
        <v>0</v>
      </c>
      <c r="R1492" s="14">
        <v>0</v>
      </c>
      <c r="S1492" s="14">
        <v>0</v>
      </c>
      <c r="T1492" s="14">
        <v>0</v>
      </c>
      <c r="U1492" s="14">
        <v>0</v>
      </c>
      <c r="V1492" s="14">
        <v>0</v>
      </c>
      <c r="W1492" s="14">
        <v>0</v>
      </c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62</v>
      </c>
      <c r="F1493" s="14" t="s">
        <v>310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22</v>
      </c>
      <c r="M1493" s="14">
        <v>0</v>
      </c>
      <c r="N1493" s="14">
        <v>0</v>
      </c>
      <c r="O1493" s="14">
        <v>0</v>
      </c>
      <c r="P1493" s="14">
        <v>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4">
        <v>0</v>
      </c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62</v>
      </c>
      <c r="F1494" s="14" t="s">
        <v>310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23</v>
      </c>
      <c r="M1494" s="14">
        <v>0</v>
      </c>
      <c r="N1494" s="14">
        <v>0</v>
      </c>
      <c r="O1494" s="14">
        <v>0</v>
      </c>
      <c r="P1494" s="14">
        <v>0</v>
      </c>
      <c r="Q1494" s="14">
        <v>0</v>
      </c>
      <c r="R1494" s="14">
        <v>0</v>
      </c>
      <c r="S1494" s="14">
        <v>0</v>
      </c>
      <c r="T1494" s="14">
        <v>0</v>
      </c>
      <c r="U1494" s="14">
        <v>0</v>
      </c>
      <c r="V1494" s="14">
        <v>0</v>
      </c>
      <c r="W1494" s="14">
        <v>0</v>
      </c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62</v>
      </c>
      <c r="F1495" s="14" t="s">
        <v>310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915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4">
        <v>0</v>
      </c>
      <c r="U1495" s="14">
        <v>0</v>
      </c>
      <c r="V1495" s="14">
        <v>0</v>
      </c>
      <c r="W1495" s="14">
        <v>0</v>
      </c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62</v>
      </c>
      <c r="F1496" s="14" t="s">
        <v>310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24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4">
        <v>0</v>
      </c>
      <c r="S1496" s="14">
        <v>0</v>
      </c>
      <c r="T1496" s="14">
        <v>0</v>
      </c>
      <c r="U1496" s="14">
        <v>0</v>
      </c>
      <c r="V1496" s="14">
        <v>0</v>
      </c>
      <c r="W1496" s="14">
        <v>0</v>
      </c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63</v>
      </c>
      <c r="F1497" s="14" t="s">
        <v>311</v>
      </c>
      <c r="G1497" s="15"/>
      <c r="H1497" s="14">
        <v>160105</v>
      </c>
      <c r="I1497" s="14" t="s">
        <v>31</v>
      </c>
      <c r="J1497" s="14" t="s">
        <v>246</v>
      </c>
      <c r="K1497" s="14" t="s">
        <v>308</v>
      </c>
      <c r="L1497" s="14" t="s">
        <v>21</v>
      </c>
      <c r="M1497" s="14">
        <v>4</v>
      </c>
      <c r="N1497" s="14">
        <v>2</v>
      </c>
      <c r="O1497" s="14">
        <v>4</v>
      </c>
      <c r="P1497" s="14">
        <v>4</v>
      </c>
      <c r="Q1497" s="14">
        <v>1</v>
      </c>
      <c r="R1497" s="14">
        <v>2</v>
      </c>
      <c r="S1497" s="14">
        <v>8</v>
      </c>
      <c r="T1497" s="14">
        <v>6</v>
      </c>
      <c r="U1497" s="14">
        <v>2</v>
      </c>
      <c r="V1497" s="14">
        <v>2</v>
      </c>
      <c r="W1497" s="14">
        <v>2</v>
      </c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63</v>
      </c>
      <c r="F1498" s="14" t="s">
        <v>311</v>
      </c>
      <c r="G1498" s="15"/>
      <c r="H1498" s="14">
        <v>160105</v>
      </c>
      <c r="I1498" s="14" t="s">
        <v>31</v>
      </c>
      <c r="J1498" s="14" t="s">
        <v>246</v>
      </c>
      <c r="K1498" s="14" t="s">
        <v>308</v>
      </c>
      <c r="L1498" s="14" t="s">
        <v>22</v>
      </c>
      <c r="M1498" s="14">
        <v>4</v>
      </c>
      <c r="N1498" s="14">
        <v>2</v>
      </c>
      <c r="O1498" s="14">
        <v>4</v>
      </c>
      <c r="P1498" s="14">
        <v>4</v>
      </c>
      <c r="Q1498" s="14">
        <v>1</v>
      </c>
      <c r="R1498" s="14">
        <v>2</v>
      </c>
      <c r="S1498" s="14">
        <v>8</v>
      </c>
      <c r="T1498" s="14">
        <v>6</v>
      </c>
      <c r="U1498" s="14">
        <v>2</v>
      </c>
      <c r="V1498" s="14">
        <v>2</v>
      </c>
      <c r="W1498" s="14">
        <v>2</v>
      </c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63</v>
      </c>
      <c r="F1499" s="14" t="s">
        <v>311</v>
      </c>
      <c r="G1499" s="15"/>
      <c r="H1499" s="14">
        <v>160105</v>
      </c>
      <c r="I1499" s="14" t="s">
        <v>31</v>
      </c>
      <c r="J1499" s="14" t="s">
        <v>246</v>
      </c>
      <c r="K1499" s="14" t="s">
        <v>308</v>
      </c>
      <c r="L1499" s="14" t="s">
        <v>23</v>
      </c>
      <c r="M1499" s="14">
        <v>0</v>
      </c>
      <c r="N1499" s="14">
        <v>0</v>
      </c>
      <c r="O1499" s="14">
        <v>0</v>
      </c>
      <c r="P1499" s="14">
        <v>0</v>
      </c>
      <c r="Q1499" s="14">
        <v>0</v>
      </c>
      <c r="R1499" s="14">
        <v>0</v>
      </c>
      <c r="S1499" s="14">
        <v>0</v>
      </c>
      <c r="T1499" s="14">
        <v>0</v>
      </c>
      <c r="U1499" s="14">
        <v>0</v>
      </c>
      <c r="V1499" s="14">
        <v>0</v>
      </c>
      <c r="W1499" s="14">
        <v>0</v>
      </c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63</v>
      </c>
      <c r="F1500" s="14" t="s">
        <v>311</v>
      </c>
      <c r="G1500" s="15"/>
      <c r="H1500" s="14">
        <v>160105</v>
      </c>
      <c r="I1500" s="14" t="s">
        <v>31</v>
      </c>
      <c r="J1500" s="14" t="s">
        <v>246</v>
      </c>
      <c r="K1500" s="14" t="s">
        <v>308</v>
      </c>
      <c r="L1500" s="14" t="s">
        <v>915</v>
      </c>
      <c r="M1500" s="14">
        <v>0</v>
      </c>
      <c r="N1500" s="14">
        <v>0</v>
      </c>
      <c r="O1500" s="14">
        <v>1</v>
      </c>
      <c r="P1500" s="14">
        <v>0</v>
      </c>
      <c r="Q1500" s="14">
        <v>0</v>
      </c>
      <c r="R1500" s="14">
        <v>0</v>
      </c>
      <c r="S1500" s="14">
        <v>0</v>
      </c>
      <c r="T1500" s="14">
        <v>0</v>
      </c>
      <c r="U1500" s="14">
        <v>0</v>
      </c>
      <c r="V1500" s="14">
        <v>0</v>
      </c>
      <c r="W1500" s="14">
        <v>0</v>
      </c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63</v>
      </c>
      <c r="F1501" s="14" t="s">
        <v>311</v>
      </c>
      <c r="G1501" s="15"/>
      <c r="H1501" s="14">
        <v>160105</v>
      </c>
      <c r="I1501" s="14" t="s">
        <v>31</v>
      </c>
      <c r="J1501" s="14" t="s">
        <v>246</v>
      </c>
      <c r="K1501" s="14" t="s">
        <v>308</v>
      </c>
      <c r="L1501" s="14" t="s">
        <v>24</v>
      </c>
      <c r="M1501" s="14">
        <v>390</v>
      </c>
      <c r="N1501" s="14">
        <v>356</v>
      </c>
      <c r="O1501" s="14">
        <v>348</v>
      </c>
      <c r="P1501" s="14">
        <v>355</v>
      </c>
      <c r="Q1501" s="14">
        <v>350</v>
      </c>
      <c r="R1501" s="14">
        <v>530</v>
      </c>
      <c r="S1501" s="14">
        <v>520</v>
      </c>
      <c r="T1501" s="14">
        <v>550</v>
      </c>
      <c r="U1501" s="14">
        <v>560</v>
      </c>
      <c r="V1501" s="14">
        <v>458</v>
      </c>
      <c r="W1501" s="14">
        <v>438</v>
      </c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64</v>
      </c>
      <c r="F1502" s="14" t="s">
        <v>312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21</v>
      </c>
      <c r="M1502" s="14">
        <v>21</v>
      </c>
      <c r="N1502" s="14">
        <v>22</v>
      </c>
      <c r="O1502" s="14">
        <v>27</v>
      </c>
      <c r="P1502" s="14">
        <v>19</v>
      </c>
      <c r="Q1502" s="14">
        <v>14</v>
      </c>
      <c r="R1502" s="14">
        <v>12</v>
      </c>
      <c r="S1502" s="14">
        <v>30</v>
      </c>
      <c r="T1502" s="14">
        <v>17</v>
      </c>
      <c r="U1502" s="14">
        <v>17</v>
      </c>
      <c r="V1502" s="14">
        <v>31</v>
      </c>
      <c r="W1502" s="14">
        <v>20</v>
      </c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64</v>
      </c>
      <c r="F1503" s="14" t="s">
        <v>312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22</v>
      </c>
      <c r="M1503" s="14">
        <v>21</v>
      </c>
      <c r="N1503" s="14">
        <v>22</v>
      </c>
      <c r="O1503" s="14">
        <v>27</v>
      </c>
      <c r="P1503" s="14">
        <v>19</v>
      </c>
      <c r="Q1503" s="14">
        <v>14</v>
      </c>
      <c r="R1503" s="14">
        <v>12</v>
      </c>
      <c r="S1503" s="14">
        <v>30</v>
      </c>
      <c r="T1503" s="14">
        <v>17</v>
      </c>
      <c r="U1503" s="14">
        <v>17</v>
      </c>
      <c r="V1503" s="14">
        <v>31</v>
      </c>
      <c r="W1503" s="14">
        <v>20</v>
      </c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64</v>
      </c>
      <c r="F1504" s="14" t="s">
        <v>312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23</v>
      </c>
      <c r="M1504" s="14">
        <v>0</v>
      </c>
      <c r="N1504" s="14">
        <v>0</v>
      </c>
      <c r="O1504" s="14">
        <v>0</v>
      </c>
      <c r="P1504" s="14">
        <v>0</v>
      </c>
      <c r="Q1504" s="14">
        <v>0</v>
      </c>
      <c r="R1504" s="14">
        <v>0</v>
      </c>
      <c r="S1504" s="14">
        <v>0</v>
      </c>
      <c r="T1504" s="14">
        <v>0</v>
      </c>
      <c r="U1504" s="14">
        <v>0</v>
      </c>
      <c r="V1504" s="14">
        <v>0</v>
      </c>
      <c r="W1504" s="14">
        <v>0</v>
      </c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64</v>
      </c>
      <c r="F1505" s="14" t="s">
        <v>312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915</v>
      </c>
      <c r="M1505" s="14">
        <v>1</v>
      </c>
      <c r="N1505" s="14">
        <v>0</v>
      </c>
      <c r="O1505" s="14">
        <v>2</v>
      </c>
      <c r="P1505" s="14">
        <v>0</v>
      </c>
      <c r="Q1505" s="14">
        <v>1</v>
      </c>
      <c r="R1505" s="14">
        <v>1</v>
      </c>
      <c r="S1505" s="14">
        <v>1</v>
      </c>
      <c r="T1505" s="14">
        <v>1</v>
      </c>
      <c r="U1505" s="14">
        <v>0</v>
      </c>
      <c r="V1505" s="14">
        <v>3</v>
      </c>
      <c r="W1505" s="14">
        <v>0</v>
      </c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64</v>
      </c>
      <c r="F1506" s="14" t="s">
        <v>312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24</v>
      </c>
      <c r="M1506" s="14">
        <v>450</v>
      </c>
      <c r="N1506" s="14">
        <v>585</v>
      </c>
      <c r="O1506" s="14">
        <v>590</v>
      </c>
      <c r="P1506" s="14">
        <v>690</v>
      </c>
      <c r="Q1506" s="14">
        <v>695</v>
      </c>
      <c r="R1506" s="14">
        <v>528</v>
      </c>
      <c r="S1506" s="14">
        <v>53</v>
      </c>
      <c r="T1506" s="14">
        <v>435</v>
      </c>
      <c r="U1506" s="14">
        <v>465</v>
      </c>
      <c r="V1506" s="14">
        <v>586</v>
      </c>
      <c r="W1506" s="14">
        <v>560</v>
      </c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65</v>
      </c>
      <c r="F1507" s="14" t="s">
        <v>313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21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4">
        <v>0</v>
      </c>
      <c r="W1507" s="14">
        <v>0</v>
      </c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65</v>
      </c>
      <c r="F1508" s="14" t="s">
        <v>313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22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0</v>
      </c>
      <c r="U1508" s="14">
        <v>0</v>
      </c>
      <c r="V1508" s="14">
        <v>0</v>
      </c>
      <c r="W1508" s="14">
        <v>0</v>
      </c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65</v>
      </c>
      <c r="F1509" s="14" t="s">
        <v>313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23</v>
      </c>
      <c r="M1509" s="14">
        <v>0</v>
      </c>
      <c r="N1509" s="14">
        <v>0</v>
      </c>
      <c r="O1509" s="14">
        <v>0</v>
      </c>
      <c r="P1509" s="14">
        <v>0</v>
      </c>
      <c r="Q1509" s="14">
        <v>0</v>
      </c>
      <c r="R1509" s="14">
        <v>0</v>
      </c>
      <c r="S1509" s="14">
        <v>0</v>
      </c>
      <c r="T1509" s="14">
        <v>0</v>
      </c>
      <c r="U1509" s="14">
        <v>0</v>
      </c>
      <c r="V1509" s="14">
        <v>0</v>
      </c>
      <c r="W1509" s="14">
        <v>0</v>
      </c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65</v>
      </c>
      <c r="F1510" s="14" t="s">
        <v>313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915</v>
      </c>
      <c r="M1510" s="14">
        <v>0</v>
      </c>
      <c r="N1510" s="14">
        <v>0</v>
      </c>
      <c r="O1510" s="14">
        <v>0</v>
      </c>
      <c r="P1510" s="14">
        <v>0</v>
      </c>
      <c r="Q1510" s="14">
        <v>0</v>
      </c>
      <c r="R1510" s="14">
        <v>0</v>
      </c>
      <c r="S1510" s="14">
        <v>0</v>
      </c>
      <c r="T1510" s="14">
        <v>0</v>
      </c>
      <c r="U1510" s="14">
        <v>0</v>
      </c>
      <c r="V1510" s="14">
        <v>0</v>
      </c>
      <c r="W1510" s="14">
        <v>0</v>
      </c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65</v>
      </c>
      <c r="F1511" s="14" t="s">
        <v>313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24</v>
      </c>
      <c r="M1511" s="14">
        <v>0</v>
      </c>
      <c r="N1511" s="14">
        <v>0</v>
      </c>
      <c r="O1511" s="14">
        <v>0</v>
      </c>
      <c r="P1511" s="14">
        <v>0</v>
      </c>
      <c r="Q1511" s="14">
        <v>110</v>
      </c>
      <c r="R1511" s="14">
        <v>120</v>
      </c>
      <c r="S1511" s="14">
        <v>190</v>
      </c>
      <c r="T1511" s="14">
        <v>0</v>
      </c>
      <c r="U1511" s="14">
        <v>130</v>
      </c>
      <c r="V1511" s="14">
        <v>0</v>
      </c>
      <c r="W1511" s="14">
        <v>0</v>
      </c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279</v>
      </c>
      <c r="F1512" s="14" t="s">
        <v>314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21</v>
      </c>
      <c r="M1512" s="14">
        <v>0</v>
      </c>
      <c r="N1512" s="14">
        <v>0</v>
      </c>
      <c r="O1512" s="14">
        <v>0</v>
      </c>
      <c r="P1512" s="14">
        <v>0</v>
      </c>
      <c r="Q1512" s="14">
        <v>0</v>
      </c>
      <c r="R1512" s="14">
        <v>0</v>
      </c>
      <c r="S1512" s="14">
        <v>0</v>
      </c>
      <c r="T1512" s="14">
        <v>0</v>
      </c>
      <c r="U1512" s="14">
        <v>0</v>
      </c>
      <c r="V1512" s="14">
        <v>0</v>
      </c>
      <c r="W1512" s="14">
        <v>0</v>
      </c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279</v>
      </c>
      <c r="F1513" s="14" t="s">
        <v>314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22</v>
      </c>
      <c r="M1513" s="14">
        <v>0</v>
      </c>
      <c r="N1513" s="14">
        <v>0</v>
      </c>
      <c r="O1513" s="14">
        <v>0</v>
      </c>
      <c r="P1513" s="14">
        <v>0</v>
      </c>
      <c r="Q1513" s="14">
        <v>0</v>
      </c>
      <c r="R1513" s="14">
        <v>0</v>
      </c>
      <c r="S1513" s="14">
        <v>0</v>
      </c>
      <c r="T1513" s="14">
        <v>0</v>
      </c>
      <c r="U1513" s="14">
        <v>0</v>
      </c>
      <c r="V1513" s="14">
        <v>0</v>
      </c>
      <c r="W1513" s="14">
        <v>0</v>
      </c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279</v>
      </c>
      <c r="F1514" s="14" t="s">
        <v>314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4">
        <v>0</v>
      </c>
      <c r="T1514" s="14">
        <v>0</v>
      </c>
      <c r="U1514" s="14">
        <v>0</v>
      </c>
      <c r="V1514" s="14">
        <v>0</v>
      </c>
      <c r="W1514" s="14">
        <v>0</v>
      </c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279</v>
      </c>
      <c r="F1515" s="14" t="s">
        <v>314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915</v>
      </c>
      <c r="M1515" s="14">
        <v>0</v>
      </c>
      <c r="N1515" s="14">
        <v>0</v>
      </c>
      <c r="O1515" s="14">
        <v>0</v>
      </c>
      <c r="P1515" s="14">
        <v>0</v>
      </c>
      <c r="Q1515" s="14">
        <v>0</v>
      </c>
      <c r="R1515" s="14">
        <v>0</v>
      </c>
      <c r="S1515" s="14">
        <v>0</v>
      </c>
      <c r="T1515" s="14">
        <v>0</v>
      </c>
      <c r="U1515" s="14">
        <v>0</v>
      </c>
      <c r="V1515" s="14">
        <v>0</v>
      </c>
      <c r="W1515" s="14">
        <v>0</v>
      </c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279</v>
      </c>
      <c r="F1516" s="14" t="s">
        <v>314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24</v>
      </c>
      <c r="M1516" s="14">
        <v>0</v>
      </c>
      <c r="N1516" s="14">
        <v>0</v>
      </c>
      <c r="O1516" s="14">
        <v>0</v>
      </c>
      <c r="P1516" s="14">
        <v>0</v>
      </c>
      <c r="Q1516" s="14">
        <v>150</v>
      </c>
      <c r="R1516" s="14">
        <v>150</v>
      </c>
      <c r="S1516" s="14">
        <v>115</v>
      </c>
      <c r="T1516" s="14">
        <v>0</v>
      </c>
      <c r="U1516" s="14">
        <v>150</v>
      </c>
      <c r="V1516" s="14">
        <v>0</v>
      </c>
      <c r="W1516" s="14">
        <v>0</v>
      </c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280</v>
      </c>
      <c r="F1517" s="14" t="s">
        <v>315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21</v>
      </c>
      <c r="M1517" s="14">
        <v>5</v>
      </c>
      <c r="N1517" s="14">
        <v>0</v>
      </c>
      <c r="O1517" s="14">
        <v>7</v>
      </c>
      <c r="P1517" s="14">
        <v>5</v>
      </c>
      <c r="Q1517" s="14">
        <v>5</v>
      </c>
      <c r="R1517" s="14">
        <v>6</v>
      </c>
      <c r="S1517" s="14">
        <v>6</v>
      </c>
      <c r="T1517" s="14">
        <v>4</v>
      </c>
      <c r="U1517" s="14">
        <v>6</v>
      </c>
      <c r="V1517" s="14">
        <v>5</v>
      </c>
      <c r="W1517" s="14">
        <v>0</v>
      </c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280</v>
      </c>
      <c r="F1518" s="14" t="s">
        <v>315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22</v>
      </c>
      <c r="M1518" s="14">
        <v>5</v>
      </c>
      <c r="N1518" s="14">
        <v>0</v>
      </c>
      <c r="O1518" s="14">
        <v>7</v>
      </c>
      <c r="P1518" s="14">
        <v>5</v>
      </c>
      <c r="Q1518" s="14">
        <v>5</v>
      </c>
      <c r="R1518" s="14">
        <v>6</v>
      </c>
      <c r="S1518" s="14">
        <v>6</v>
      </c>
      <c r="T1518" s="14">
        <v>4</v>
      </c>
      <c r="U1518" s="14">
        <v>6</v>
      </c>
      <c r="V1518" s="14">
        <v>5</v>
      </c>
      <c r="W1518" s="14">
        <v>0</v>
      </c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280</v>
      </c>
      <c r="F1519" s="14" t="s">
        <v>315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23</v>
      </c>
      <c r="M1519" s="14">
        <v>0</v>
      </c>
      <c r="N1519" s="14">
        <v>0</v>
      </c>
      <c r="O1519" s="14">
        <v>0</v>
      </c>
      <c r="P1519" s="14">
        <v>0</v>
      </c>
      <c r="Q1519" s="14">
        <v>0</v>
      </c>
      <c r="R1519" s="14">
        <v>0</v>
      </c>
      <c r="S1519" s="14">
        <v>0</v>
      </c>
      <c r="T1519" s="14">
        <v>0</v>
      </c>
      <c r="U1519" s="14">
        <v>0</v>
      </c>
      <c r="V1519" s="14">
        <v>0</v>
      </c>
      <c r="W1519" s="14">
        <v>0</v>
      </c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280</v>
      </c>
      <c r="F1520" s="14" t="s">
        <v>315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915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4">
        <v>0</v>
      </c>
      <c r="S1520" s="14">
        <v>0</v>
      </c>
      <c r="T1520" s="14">
        <v>0</v>
      </c>
      <c r="U1520" s="14">
        <v>0</v>
      </c>
      <c r="V1520" s="14">
        <v>0</v>
      </c>
      <c r="W1520" s="14">
        <v>0</v>
      </c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280</v>
      </c>
      <c r="F1521" s="14" t="s">
        <v>315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24</v>
      </c>
      <c r="M1521" s="14">
        <v>260</v>
      </c>
      <c r="N1521" s="14">
        <v>0</v>
      </c>
      <c r="O1521" s="14">
        <v>245</v>
      </c>
      <c r="P1521" s="14">
        <v>235</v>
      </c>
      <c r="Q1521" s="14">
        <v>243</v>
      </c>
      <c r="R1521" s="14">
        <v>242</v>
      </c>
      <c r="S1521" s="14">
        <v>240</v>
      </c>
      <c r="T1521" s="14">
        <v>250</v>
      </c>
      <c r="U1521" s="14">
        <v>240</v>
      </c>
      <c r="V1521" s="14">
        <v>245</v>
      </c>
      <c r="W1521" s="14">
        <v>0</v>
      </c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281</v>
      </c>
      <c r="F1522" s="14" t="s">
        <v>316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21</v>
      </c>
      <c r="M1522" s="14">
        <v>0</v>
      </c>
      <c r="N1522" s="14">
        <v>0</v>
      </c>
      <c r="O1522" s="14">
        <v>1</v>
      </c>
      <c r="P1522" s="14">
        <v>4</v>
      </c>
      <c r="Q1522" s="14">
        <v>13</v>
      </c>
      <c r="R1522" s="14">
        <v>0</v>
      </c>
      <c r="S1522" s="14">
        <v>0</v>
      </c>
      <c r="T1522" s="14">
        <v>0</v>
      </c>
      <c r="U1522" s="14">
        <v>0</v>
      </c>
      <c r="V1522" s="14">
        <v>2</v>
      </c>
      <c r="W1522" s="14">
        <v>2</v>
      </c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281</v>
      </c>
      <c r="F1523" s="14" t="s">
        <v>316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22</v>
      </c>
      <c r="M1523" s="14">
        <v>0</v>
      </c>
      <c r="N1523" s="14">
        <v>0</v>
      </c>
      <c r="O1523" s="14">
        <v>1</v>
      </c>
      <c r="P1523" s="14">
        <v>4</v>
      </c>
      <c r="Q1523" s="14">
        <v>13</v>
      </c>
      <c r="R1523" s="14">
        <v>0</v>
      </c>
      <c r="S1523" s="14">
        <v>0</v>
      </c>
      <c r="T1523" s="14">
        <v>0</v>
      </c>
      <c r="U1523" s="14">
        <v>0</v>
      </c>
      <c r="V1523" s="14">
        <v>2</v>
      </c>
      <c r="W1523" s="14">
        <v>2</v>
      </c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281</v>
      </c>
      <c r="F1524" s="14" t="s">
        <v>316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23</v>
      </c>
      <c r="M1524" s="14">
        <v>0</v>
      </c>
      <c r="N1524" s="14">
        <v>0</v>
      </c>
      <c r="O1524" s="14">
        <v>0</v>
      </c>
      <c r="P1524" s="14">
        <v>0</v>
      </c>
      <c r="Q1524" s="14">
        <v>0</v>
      </c>
      <c r="R1524" s="14">
        <v>0</v>
      </c>
      <c r="S1524" s="14">
        <v>0</v>
      </c>
      <c r="T1524" s="14">
        <v>0</v>
      </c>
      <c r="U1524" s="14">
        <v>0</v>
      </c>
      <c r="V1524" s="14">
        <v>0</v>
      </c>
      <c r="W1524" s="14">
        <v>0</v>
      </c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281</v>
      </c>
      <c r="F1525" s="14" t="s">
        <v>316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915</v>
      </c>
      <c r="M1525" s="14">
        <v>0</v>
      </c>
      <c r="N1525" s="14">
        <v>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281</v>
      </c>
      <c r="F1526" s="14" t="s">
        <v>316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24</v>
      </c>
      <c r="M1526" s="14">
        <v>0</v>
      </c>
      <c r="N1526" s="14">
        <v>0</v>
      </c>
      <c r="O1526" s="14">
        <v>271</v>
      </c>
      <c r="P1526" s="14">
        <v>221</v>
      </c>
      <c r="Q1526" s="14">
        <v>178</v>
      </c>
      <c r="R1526" s="14">
        <v>96</v>
      </c>
      <c r="S1526" s="14">
        <v>200</v>
      </c>
      <c r="T1526" s="14">
        <v>0</v>
      </c>
      <c r="U1526" s="14">
        <v>187</v>
      </c>
      <c r="V1526" s="14">
        <v>149</v>
      </c>
      <c r="W1526" s="14">
        <v>170</v>
      </c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282</v>
      </c>
      <c r="F1527" s="14" t="s">
        <v>317</v>
      </c>
      <c r="G1527" s="15"/>
      <c r="H1527" s="14">
        <v>160106</v>
      </c>
      <c r="I1527" s="14" t="s">
        <v>31</v>
      </c>
      <c r="J1527" s="14" t="s">
        <v>246</v>
      </c>
      <c r="K1527" s="14" t="s">
        <v>300</v>
      </c>
      <c r="L1527" s="14" t="s">
        <v>21</v>
      </c>
      <c r="M1527" s="14">
        <v>0</v>
      </c>
      <c r="N1527" s="14">
        <v>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4">
        <v>0</v>
      </c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282</v>
      </c>
      <c r="F1528" s="14" t="s">
        <v>317</v>
      </c>
      <c r="G1528" s="15"/>
      <c r="H1528" s="14">
        <v>160106</v>
      </c>
      <c r="I1528" s="14" t="s">
        <v>31</v>
      </c>
      <c r="J1528" s="14" t="s">
        <v>246</v>
      </c>
      <c r="K1528" s="14" t="s">
        <v>300</v>
      </c>
      <c r="L1528" s="14" t="s">
        <v>22</v>
      </c>
      <c r="M1528" s="14">
        <v>0</v>
      </c>
      <c r="N1528" s="14">
        <v>0</v>
      </c>
      <c r="O1528" s="14">
        <v>0</v>
      </c>
      <c r="P1528" s="14">
        <v>0</v>
      </c>
      <c r="Q1528" s="14">
        <v>0</v>
      </c>
      <c r="R1528" s="14">
        <v>0</v>
      </c>
      <c r="S1528" s="14">
        <v>0</v>
      </c>
      <c r="T1528" s="14">
        <v>0</v>
      </c>
      <c r="U1528" s="14">
        <v>0</v>
      </c>
      <c r="V1528" s="14">
        <v>0</v>
      </c>
      <c r="W1528" s="14">
        <v>0</v>
      </c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282</v>
      </c>
      <c r="F1529" s="14" t="s">
        <v>317</v>
      </c>
      <c r="G1529" s="15"/>
      <c r="H1529" s="14">
        <v>160106</v>
      </c>
      <c r="I1529" s="14" t="s">
        <v>31</v>
      </c>
      <c r="J1529" s="14" t="s">
        <v>246</v>
      </c>
      <c r="K1529" s="14" t="s">
        <v>300</v>
      </c>
      <c r="L1529" s="14" t="s">
        <v>23</v>
      </c>
      <c r="M1529" s="14">
        <v>0</v>
      </c>
      <c r="N1529" s="14">
        <v>0</v>
      </c>
      <c r="O1529" s="14">
        <v>0</v>
      </c>
      <c r="P1529" s="14">
        <v>0</v>
      </c>
      <c r="Q1529" s="14">
        <v>0</v>
      </c>
      <c r="R1529" s="14">
        <v>0</v>
      </c>
      <c r="S1529" s="14">
        <v>0</v>
      </c>
      <c r="T1529" s="14">
        <v>0</v>
      </c>
      <c r="U1529" s="14">
        <v>0</v>
      </c>
      <c r="V1529" s="14">
        <v>0</v>
      </c>
      <c r="W1529" s="14">
        <v>0</v>
      </c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282</v>
      </c>
      <c r="F1530" s="14" t="s">
        <v>317</v>
      </c>
      <c r="G1530" s="15"/>
      <c r="H1530" s="14">
        <v>160106</v>
      </c>
      <c r="I1530" s="14" t="s">
        <v>31</v>
      </c>
      <c r="J1530" s="14" t="s">
        <v>246</v>
      </c>
      <c r="K1530" s="14" t="s">
        <v>300</v>
      </c>
      <c r="L1530" s="14" t="s">
        <v>915</v>
      </c>
      <c r="M1530" s="14">
        <v>0</v>
      </c>
      <c r="N1530" s="14">
        <v>0</v>
      </c>
      <c r="O1530" s="14">
        <v>0</v>
      </c>
      <c r="P1530" s="14">
        <v>0</v>
      </c>
      <c r="Q1530" s="14">
        <v>0</v>
      </c>
      <c r="R1530" s="14">
        <v>0</v>
      </c>
      <c r="S1530" s="14">
        <v>0</v>
      </c>
      <c r="T1530" s="14">
        <v>0</v>
      </c>
      <c r="U1530" s="14">
        <v>0</v>
      </c>
      <c r="V1530" s="14">
        <v>0</v>
      </c>
      <c r="W1530" s="14">
        <v>0</v>
      </c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282</v>
      </c>
      <c r="F1531" s="14" t="s">
        <v>317</v>
      </c>
      <c r="G1531" s="15"/>
      <c r="H1531" s="14">
        <v>160106</v>
      </c>
      <c r="I1531" s="14" t="s">
        <v>31</v>
      </c>
      <c r="J1531" s="14" t="s">
        <v>246</v>
      </c>
      <c r="K1531" s="14" t="s">
        <v>300</v>
      </c>
      <c r="L1531" s="14" t="s">
        <v>24</v>
      </c>
      <c r="M1531" s="14">
        <v>0</v>
      </c>
      <c r="N1531" s="14">
        <v>0</v>
      </c>
      <c r="O1531" s="14">
        <v>0</v>
      </c>
      <c r="P1531" s="14">
        <v>0</v>
      </c>
      <c r="Q1531" s="14">
        <v>208</v>
      </c>
      <c r="R1531" s="14">
        <v>195</v>
      </c>
      <c r="S1531" s="14">
        <v>210</v>
      </c>
      <c r="T1531" s="14">
        <v>0</v>
      </c>
      <c r="U1531" s="14">
        <v>214</v>
      </c>
      <c r="V1531" s="14">
        <v>210</v>
      </c>
      <c r="W1531" s="14">
        <v>0</v>
      </c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6946</v>
      </c>
      <c r="F1532" s="14" t="s">
        <v>318</v>
      </c>
      <c r="G1532" s="15"/>
      <c r="H1532" s="14">
        <v>160104</v>
      </c>
      <c r="I1532" s="14" t="s">
        <v>31</v>
      </c>
      <c r="J1532" s="14" t="s">
        <v>246</v>
      </c>
      <c r="K1532" s="14" t="s">
        <v>301</v>
      </c>
      <c r="L1532" s="14" t="s">
        <v>21</v>
      </c>
      <c r="M1532" s="14">
        <v>10</v>
      </c>
      <c r="N1532" s="14">
        <v>0</v>
      </c>
      <c r="O1532" s="14">
        <v>10</v>
      </c>
      <c r="P1532" s="14">
        <v>0</v>
      </c>
      <c r="Q1532" s="14">
        <v>10</v>
      </c>
      <c r="R1532" s="14">
        <v>10</v>
      </c>
      <c r="S1532" s="14">
        <v>0</v>
      </c>
      <c r="T1532" s="14">
        <v>10</v>
      </c>
      <c r="U1532" s="14">
        <v>10</v>
      </c>
      <c r="V1532" s="14">
        <v>10</v>
      </c>
      <c r="W1532" s="14">
        <v>10</v>
      </c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6946</v>
      </c>
      <c r="F1533" s="14" t="s">
        <v>318</v>
      </c>
      <c r="G1533" s="15"/>
      <c r="H1533" s="14">
        <v>160104</v>
      </c>
      <c r="I1533" s="14" t="s">
        <v>31</v>
      </c>
      <c r="J1533" s="14" t="s">
        <v>246</v>
      </c>
      <c r="K1533" s="14" t="s">
        <v>301</v>
      </c>
      <c r="L1533" s="14" t="s">
        <v>22</v>
      </c>
      <c r="M1533" s="14">
        <v>10</v>
      </c>
      <c r="N1533" s="14">
        <v>0</v>
      </c>
      <c r="O1533" s="14">
        <v>10</v>
      </c>
      <c r="P1533" s="14">
        <v>0</v>
      </c>
      <c r="Q1533" s="14">
        <v>10</v>
      </c>
      <c r="R1533" s="14">
        <v>10</v>
      </c>
      <c r="S1533" s="14">
        <v>0</v>
      </c>
      <c r="T1533" s="14">
        <v>10</v>
      </c>
      <c r="U1533" s="14">
        <v>10</v>
      </c>
      <c r="V1533" s="14">
        <v>10</v>
      </c>
      <c r="W1533" s="14">
        <v>10</v>
      </c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6946</v>
      </c>
      <c r="F1534" s="14" t="s">
        <v>318</v>
      </c>
      <c r="G1534" s="15"/>
      <c r="H1534" s="14">
        <v>160104</v>
      </c>
      <c r="I1534" s="14" t="s">
        <v>31</v>
      </c>
      <c r="J1534" s="14" t="s">
        <v>246</v>
      </c>
      <c r="K1534" s="14" t="s">
        <v>301</v>
      </c>
      <c r="L1534" s="14" t="s">
        <v>23</v>
      </c>
      <c r="M1534" s="14">
        <v>0</v>
      </c>
      <c r="N1534" s="14">
        <v>0</v>
      </c>
      <c r="O1534" s="14">
        <v>0</v>
      </c>
      <c r="P1534" s="14">
        <v>0</v>
      </c>
      <c r="Q1534" s="14">
        <v>0</v>
      </c>
      <c r="R1534" s="14">
        <v>0</v>
      </c>
      <c r="S1534" s="14">
        <v>0</v>
      </c>
      <c r="T1534" s="14">
        <v>0</v>
      </c>
      <c r="U1534" s="14">
        <v>0</v>
      </c>
      <c r="V1534" s="14">
        <v>0</v>
      </c>
      <c r="W1534" s="14">
        <v>0</v>
      </c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6946</v>
      </c>
      <c r="F1535" s="14" t="s">
        <v>318</v>
      </c>
      <c r="G1535" s="15"/>
      <c r="H1535" s="14">
        <v>160104</v>
      </c>
      <c r="I1535" s="14" t="s">
        <v>31</v>
      </c>
      <c r="J1535" s="14" t="s">
        <v>246</v>
      </c>
      <c r="K1535" s="14" t="s">
        <v>301</v>
      </c>
      <c r="L1535" s="14" t="s">
        <v>915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0</v>
      </c>
      <c r="T1535" s="14">
        <v>0</v>
      </c>
      <c r="U1535" s="14">
        <v>0</v>
      </c>
      <c r="V1535" s="14">
        <v>0</v>
      </c>
      <c r="W1535" s="14">
        <v>0</v>
      </c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6946</v>
      </c>
      <c r="F1536" s="14" t="s">
        <v>318</v>
      </c>
      <c r="G1536" s="15"/>
      <c r="H1536" s="14">
        <v>160104</v>
      </c>
      <c r="I1536" s="14" t="s">
        <v>31</v>
      </c>
      <c r="J1536" s="14" t="s">
        <v>246</v>
      </c>
      <c r="K1536" s="14" t="s">
        <v>301</v>
      </c>
      <c r="L1536" s="14" t="s">
        <v>24</v>
      </c>
      <c r="M1536" s="14">
        <v>120</v>
      </c>
      <c r="N1536" s="14">
        <v>185</v>
      </c>
      <c r="O1536" s="14">
        <v>210</v>
      </c>
      <c r="P1536" s="14">
        <v>0</v>
      </c>
      <c r="Q1536" s="14">
        <v>230</v>
      </c>
      <c r="R1536" s="14">
        <v>250</v>
      </c>
      <c r="S1536" s="14">
        <v>0</v>
      </c>
      <c r="T1536" s="14">
        <v>220</v>
      </c>
      <c r="U1536" s="14">
        <v>210</v>
      </c>
      <c r="V1536" s="14">
        <v>250</v>
      </c>
      <c r="W1536" s="14">
        <v>215</v>
      </c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13005</v>
      </c>
      <c r="F1537" s="14" t="s">
        <v>319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21</v>
      </c>
      <c r="M1537" s="14">
        <v>0</v>
      </c>
      <c r="N1537" s="14">
        <v>0</v>
      </c>
      <c r="O1537" s="14">
        <v>0</v>
      </c>
      <c r="P1537" s="14">
        <v>0</v>
      </c>
      <c r="Q1537" s="14">
        <v>0</v>
      </c>
      <c r="R1537" s="14">
        <v>0</v>
      </c>
      <c r="S1537" s="14">
        <v>0</v>
      </c>
      <c r="T1537" s="14">
        <v>0</v>
      </c>
      <c r="U1537" s="14">
        <v>0</v>
      </c>
      <c r="V1537" s="14">
        <v>0</v>
      </c>
      <c r="W1537" s="14">
        <v>0</v>
      </c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13005</v>
      </c>
      <c r="F1538" s="14" t="s">
        <v>319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22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4">
        <v>0</v>
      </c>
      <c r="S1538" s="14">
        <v>0</v>
      </c>
      <c r="T1538" s="14">
        <v>0</v>
      </c>
      <c r="U1538" s="14">
        <v>0</v>
      </c>
      <c r="V1538" s="14">
        <v>0</v>
      </c>
      <c r="W1538" s="14">
        <v>0</v>
      </c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13005</v>
      </c>
      <c r="F1539" s="14" t="s">
        <v>319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23</v>
      </c>
      <c r="M1539" s="14">
        <v>0</v>
      </c>
      <c r="N1539" s="14">
        <v>0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0</v>
      </c>
      <c r="U1539" s="14">
        <v>0</v>
      </c>
      <c r="V1539" s="14">
        <v>0</v>
      </c>
      <c r="W1539" s="14">
        <v>0</v>
      </c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13005</v>
      </c>
      <c r="F1540" s="14" t="s">
        <v>319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915</v>
      </c>
      <c r="M1540" s="14">
        <v>0</v>
      </c>
      <c r="N1540" s="14">
        <v>0</v>
      </c>
      <c r="O1540" s="14">
        <v>0</v>
      </c>
      <c r="P1540" s="14">
        <v>0</v>
      </c>
      <c r="Q1540" s="14">
        <v>0</v>
      </c>
      <c r="R1540" s="14">
        <v>0</v>
      </c>
      <c r="S1540" s="14">
        <v>0</v>
      </c>
      <c r="T1540" s="14">
        <v>0</v>
      </c>
      <c r="U1540" s="14">
        <v>0</v>
      </c>
      <c r="V1540" s="14">
        <v>0</v>
      </c>
      <c r="W1540" s="14">
        <v>0</v>
      </c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13005</v>
      </c>
      <c r="F1541" s="14" t="s">
        <v>319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24</v>
      </c>
      <c r="M1541" s="14">
        <v>0</v>
      </c>
      <c r="N1541" s="14">
        <v>0</v>
      </c>
      <c r="O1541" s="14">
        <v>0</v>
      </c>
      <c r="P1541" s="14">
        <v>0</v>
      </c>
      <c r="Q1541" s="14">
        <v>95</v>
      </c>
      <c r="R1541" s="14">
        <v>0</v>
      </c>
      <c r="S1541" s="14">
        <v>115</v>
      </c>
      <c r="T1541" s="14">
        <v>0</v>
      </c>
      <c r="U1541" s="14">
        <v>100</v>
      </c>
      <c r="V1541" s="14">
        <v>0</v>
      </c>
      <c r="W1541" s="14">
        <v>0</v>
      </c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300</v>
      </c>
      <c r="E1542" s="14">
        <v>28965</v>
      </c>
      <c r="F1542" s="14" t="s">
        <v>320</v>
      </c>
      <c r="G1542" s="15"/>
      <c r="H1542" s="14">
        <v>160106</v>
      </c>
      <c r="I1542" s="14" t="s">
        <v>31</v>
      </c>
      <c r="J1542" s="14" t="s">
        <v>246</v>
      </c>
      <c r="K1542" s="14" t="s">
        <v>300</v>
      </c>
      <c r="L1542" s="14" t="s">
        <v>21</v>
      </c>
      <c r="M1542" s="14">
        <v>0</v>
      </c>
      <c r="N1542" s="14">
        <v>0</v>
      </c>
      <c r="O1542" s="14">
        <v>0</v>
      </c>
      <c r="P1542" s="14">
        <v>0</v>
      </c>
      <c r="Q1542" s="14">
        <v>0</v>
      </c>
      <c r="R1542" s="14">
        <v>0</v>
      </c>
      <c r="S1542" s="14">
        <v>0</v>
      </c>
      <c r="T1542" s="14">
        <v>0</v>
      </c>
      <c r="U1542" s="14">
        <v>0</v>
      </c>
      <c r="V1542" s="14">
        <v>0</v>
      </c>
      <c r="W1542" s="14">
        <v>0</v>
      </c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300</v>
      </c>
      <c r="E1543" s="14">
        <v>28965</v>
      </c>
      <c r="F1543" s="14" t="s">
        <v>320</v>
      </c>
      <c r="G1543" s="15"/>
      <c r="H1543" s="14">
        <v>160106</v>
      </c>
      <c r="I1543" s="14" t="s">
        <v>31</v>
      </c>
      <c r="J1543" s="14" t="s">
        <v>246</v>
      </c>
      <c r="K1543" s="14" t="s">
        <v>300</v>
      </c>
      <c r="L1543" s="14" t="s">
        <v>22</v>
      </c>
      <c r="M1543" s="14">
        <v>0</v>
      </c>
      <c r="N1543" s="14">
        <v>0</v>
      </c>
      <c r="O1543" s="14">
        <v>0</v>
      </c>
      <c r="P1543" s="14">
        <v>0</v>
      </c>
      <c r="Q1543" s="14">
        <v>0</v>
      </c>
      <c r="R1543" s="14">
        <v>0</v>
      </c>
      <c r="S1543" s="14">
        <v>0</v>
      </c>
      <c r="T1543" s="14">
        <v>0</v>
      </c>
      <c r="U1543" s="14">
        <v>0</v>
      </c>
      <c r="V1543" s="14">
        <v>0</v>
      </c>
      <c r="W1543" s="14">
        <v>0</v>
      </c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300</v>
      </c>
      <c r="E1544" s="14">
        <v>28965</v>
      </c>
      <c r="F1544" s="14" t="s">
        <v>320</v>
      </c>
      <c r="G1544" s="15"/>
      <c r="H1544" s="14">
        <v>160106</v>
      </c>
      <c r="I1544" s="14" t="s">
        <v>31</v>
      </c>
      <c r="J1544" s="14" t="s">
        <v>246</v>
      </c>
      <c r="K1544" s="14" t="s">
        <v>300</v>
      </c>
      <c r="L1544" s="14" t="s">
        <v>23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4">
        <v>0</v>
      </c>
      <c r="S1544" s="14">
        <v>0</v>
      </c>
      <c r="T1544" s="14">
        <v>0</v>
      </c>
      <c r="U1544" s="14">
        <v>0</v>
      </c>
      <c r="V1544" s="14">
        <v>0</v>
      </c>
      <c r="W1544" s="14">
        <v>0</v>
      </c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300</v>
      </c>
      <c r="E1545" s="14">
        <v>28965</v>
      </c>
      <c r="F1545" s="14" t="s">
        <v>320</v>
      </c>
      <c r="G1545" s="15"/>
      <c r="H1545" s="14">
        <v>160106</v>
      </c>
      <c r="I1545" s="14" t="s">
        <v>31</v>
      </c>
      <c r="J1545" s="14" t="s">
        <v>246</v>
      </c>
      <c r="K1545" s="14" t="s">
        <v>300</v>
      </c>
      <c r="L1545" s="14" t="s">
        <v>915</v>
      </c>
      <c r="M1545" s="14">
        <v>0</v>
      </c>
      <c r="N1545" s="14">
        <v>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300</v>
      </c>
      <c r="E1546" s="14">
        <v>28965</v>
      </c>
      <c r="F1546" s="14" t="s">
        <v>320</v>
      </c>
      <c r="G1546" s="15"/>
      <c r="H1546" s="14">
        <v>160106</v>
      </c>
      <c r="I1546" s="14" t="s">
        <v>31</v>
      </c>
      <c r="J1546" s="14" t="s">
        <v>246</v>
      </c>
      <c r="K1546" s="14" t="s">
        <v>300</v>
      </c>
      <c r="L1546" s="14" t="s">
        <v>24</v>
      </c>
      <c r="M1546" s="14">
        <v>0</v>
      </c>
      <c r="N1546" s="14">
        <v>0</v>
      </c>
      <c r="O1546" s="14">
        <v>0</v>
      </c>
      <c r="P1546" s="14">
        <v>0</v>
      </c>
      <c r="Q1546" s="14">
        <v>418</v>
      </c>
      <c r="R1546" s="14">
        <v>418</v>
      </c>
      <c r="S1546" s="14">
        <v>418</v>
      </c>
      <c r="T1546" s="14">
        <v>0</v>
      </c>
      <c r="U1546" s="14">
        <v>418</v>
      </c>
      <c r="V1546" s="14">
        <v>0</v>
      </c>
      <c r="W1546" s="14">
        <v>0</v>
      </c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77</v>
      </c>
      <c r="F1547" s="14" t="s">
        <v>834</v>
      </c>
      <c r="G1547" s="15"/>
      <c r="H1547" s="14">
        <v>160801</v>
      </c>
      <c r="I1547" s="14" t="s">
        <v>31</v>
      </c>
      <c r="J1547" s="14" t="s">
        <v>321</v>
      </c>
      <c r="K1547" s="14" t="s">
        <v>321</v>
      </c>
      <c r="L1547" s="14" t="s">
        <v>21</v>
      </c>
      <c r="M1547" s="14">
        <v>7</v>
      </c>
      <c r="N1547" s="14">
        <v>31</v>
      </c>
      <c r="O1547" s="14">
        <v>36</v>
      </c>
      <c r="P1547" s="14">
        <v>30</v>
      </c>
      <c r="Q1547" s="14">
        <v>46</v>
      </c>
      <c r="R1547" s="14">
        <v>67</v>
      </c>
      <c r="S1547" s="14">
        <v>56</v>
      </c>
      <c r="T1547" s="14">
        <v>19</v>
      </c>
      <c r="U1547" s="14">
        <v>16</v>
      </c>
      <c r="V1547" s="14">
        <v>30</v>
      </c>
      <c r="W1547" s="14">
        <v>76</v>
      </c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77</v>
      </c>
      <c r="F1548" s="14" t="s">
        <v>834</v>
      </c>
      <c r="G1548" s="15"/>
      <c r="H1548" s="14">
        <v>160801</v>
      </c>
      <c r="I1548" s="14" t="s">
        <v>31</v>
      </c>
      <c r="J1548" s="14" t="s">
        <v>321</v>
      </c>
      <c r="K1548" s="14" t="s">
        <v>321</v>
      </c>
      <c r="L1548" s="14" t="s">
        <v>22</v>
      </c>
      <c r="M1548" s="14">
        <v>7</v>
      </c>
      <c r="N1548" s="14">
        <v>31</v>
      </c>
      <c r="O1548" s="14">
        <v>36</v>
      </c>
      <c r="P1548" s="14">
        <v>30</v>
      </c>
      <c r="Q1548" s="14">
        <v>46</v>
      </c>
      <c r="R1548" s="14">
        <v>67</v>
      </c>
      <c r="S1548" s="14">
        <v>56</v>
      </c>
      <c r="T1548" s="14">
        <v>19</v>
      </c>
      <c r="U1548" s="14">
        <v>16</v>
      </c>
      <c r="V1548" s="14">
        <v>30</v>
      </c>
      <c r="W1548" s="14">
        <v>76</v>
      </c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77</v>
      </c>
      <c r="F1549" s="14" t="s">
        <v>834</v>
      </c>
      <c r="G1549" s="15"/>
      <c r="H1549" s="14">
        <v>160801</v>
      </c>
      <c r="I1549" s="14" t="s">
        <v>31</v>
      </c>
      <c r="J1549" s="14" t="s">
        <v>321</v>
      </c>
      <c r="K1549" s="14" t="s">
        <v>321</v>
      </c>
      <c r="L1549" s="14" t="s">
        <v>23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4">
        <v>0</v>
      </c>
      <c r="S1549" s="14">
        <v>0</v>
      </c>
      <c r="T1549" s="14">
        <v>0</v>
      </c>
      <c r="U1549" s="14">
        <v>0</v>
      </c>
      <c r="V1549" s="14">
        <v>0</v>
      </c>
      <c r="W1549" s="14">
        <v>0</v>
      </c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77</v>
      </c>
      <c r="F1550" s="14" t="s">
        <v>834</v>
      </c>
      <c r="G1550" s="15"/>
      <c r="H1550" s="14">
        <v>160801</v>
      </c>
      <c r="I1550" s="14" t="s">
        <v>31</v>
      </c>
      <c r="J1550" s="14" t="s">
        <v>321</v>
      </c>
      <c r="K1550" s="14" t="s">
        <v>321</v>
      </c>
      <c r="L1550" s="14" t="s">
        <v>915</v>
      </c>
      <c r="M1550" s="14">
        <v>0</v>
      </c>
      <c r="N1550" s="14">
        <v>0</v>
      </c>
      <c r="O1550" s="14">
        <v>0</v>
      </c>
      <c r="P1550" s="14">
        <v>0</v>
      </c>
      <c r="Q1550" s="14">
        <v>0</v>
      </c>
      <c r="R1550" s="14">
        <v>2</v>
      </c>
      <c r="S1550" s="14">
        <v>0</v>
      </c>
      <c r="T1550" s="14">
        <v>0</v>
      </c>
      <c r="U1550" s="14">
        <v>16</v>
      </c>
      <c r="V1550" s="14">
        <v>0</v>
      </c>
      <c r="W1550" s="14">
        <v>1</v>
      </c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77</v>
      </c>
      <c r="F1551" s="14" t="s">
        <v>834</v>
      </c>
      <c r="G1551" s="15"/>
      <c r="H1551" s="14">
        <v>160801</v>
      </c>
      <c r="I1551" s="14" t="s">
        <v>31</v>
      </c>
      <c r="J1551" s="14" t="s">
        <v>321</v>
      </c>
      <c r="K1551" s="14" t="s">
        <v>321</v>
      </c>
      <c r="L1551" s="14" t="s">
        <v>24</v>
      </c>
      <c r="M1551" s="14">
        <v>555</v>
      </c>
      <c r="N1551" s="14">
        <v>650</v>
      </c>
      <c r="O1551" s="14">
        <v>881</v>
      </c>
      <c r="P1551" s="14">
        <v>865</v>
      </c>
      <c r="Q1551" s="14">
        <v>615</v>
      </c>
      <c r="R1551" s="14">
        <v>865</v>
      </c>
      <c r="S1551" s="14">
        <v>856</v>
      </c>
      <c r="T1551" s="14">
        <v>824</v>
      </c>
      <c r="U1551" s="14">
        <v>720</v>
      </c>
      <c r="V1551" s="14">
        <v>912</v>
      </c>
      <c r="W1551" s="14">
        <v>795</v>
      </c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78</v>
      </c>
      <c r="F1552" s="14" t="s">
        <v>835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21</v>
      </c>
      <c r="M1552" s="14">
        <v>0</v>
      </c>
      <c r="N1552" s="14">
        <v>0</v>
      </c>
      <c r="O1552" s="14">
        <v>0</v>
      </c>
      <c r="P1552" s="14">
        <v>0</v>
      </c>
      <c r="Q1552" s="14">
        <v>0</v>
      </c>
      <c r="R1552" s="14">
        <v>0</v>
      </c>
      <c r="S1552" s="14">
        <v>0</v>
      </c>
      <c r="T1552" s="14">
        <v>0</v>
      </c>
      <c r="U1552" s="14">
        <v>0</v>
      </c>
      <c r="V1552" s="14">
        <v>0</v>
      </c>
      <c r="W1552" s="14">
        <v>1</v>
      </c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78</v>
      </c>
      <c r="F1553" s="14" t="s">
        <v>835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22</v>
      </c>
      <c r="M1553" s="14">
        <v>0</v>
      </c>
      <c r="N1553" s="14">
        <v>0</v>
      </c>
      <c r="O1553" s="14">
        <v>0</v>
      </c>
      <c r="P1553" s="14">
        <v>0</v>
      </c>
      <c r="Q1553" s="14">
        <v>0</v>
      </c>
      <c r="R1553" s="14">
        <v>0</v>
      </c>
      <c r="S1553" s="14">
        <v>0</v>
      </c>
      <c r="T1553" s="14">
        <v>0</v>
      </c>
      <c r="U1553" s="14">
        <v>0</v>
      </c>
      <c r="V1553" s="14">
        <v>0</v>
      </c>
      <c r="W1553" s="14">
        <v>1</v>
      </c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78</v>
      </c>
      <c r="F1554" s="14" t="s">
        <v>835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23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0</v>
      </c>
      <c r="T1554" s="14">
        <v>0</v>
      </c>
      <c r="U1554" s="14">
        <v>0</v>
      </c>
      <c r="V1554" s="14">
        <v>0</v>
      </c>
      <c r="W1554" s="14">
        <v>0</v>
      </c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78</v>
      </c>
      <c r="F1555" s="14" t="s">
        <v>835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915</v>
      </c>
      <c r="M1555" s="14">
        <v>0</v>
      </c>
      <c r="N1555" s="14">
        <v>0</v>
      </c>
      <c r="O1555" s="14">
        <v>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4">
        <v>0</v>
      </c>
      <c r="W1555" s="14">
        <v>0</v>
      </c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78</v>
      </c>
      <c r="F1556" s="14" t="s">
        <v>835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24</v>
      </c>
      <c r="M1556" s="14">
        <v>109</v>
      </c>
      <c r="N1556" s="14">
        <v>106</v>
      </c>
      <c r="O1556" s="14">
        <v>150</v>
      </c>
      <c r="P1556" s="14">
        <v>95</v>
      </c>
      <c r="Q1556" s="14">
        <v>93</v>
      </c>
      <c r="R1556" s="14">
        <v>80</v>
      </c>
      <c r="S1556" s="14">
        <v>56</v>
      </c>
      <c r="T1556" s="14">
        <v>86</v>
      </c>
      <c r="U1556" s="14">
        <v>76</v>
      </c>
      <c r="V1556" s="14">
        <v>110</v>
      </c>
      <c r="W1556" s="14">
        <v>95</v>
      </c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79</v>
      </c>
      <c r="F1557" s="14" t="s">
        <v>836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21</v>
      </c>
      <c r="M1557" s="14">
        <v>6</v>
      </c>
      <c r="N1557" s="14">
        <v>9</v>
      </c>
      <c r="O1557" s="14">
        <v>9</v>
      </c>
      <c r="P1557" s="14">
        <v>27</v>
      </c>
      <c r="Q1557" s="14">
        <v>33</v>
      </c>
      <c r="R1557" s="14">
        <v>11</v>
      </c>
      <c r="S1557" s="14">
        <v>18</v>
      </c>
      <c r="T1557" s="14">
        <v>24</v>
      </c>
      <c r="U1557" s="14">
        <v>14</v>
      </c>
      <c r="V1557" s="14">
        <v>16</v>
      </c>
      <c r="W1557" s="14">
        <v>20</v>
      </c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79</v>
      </c>
      <c r="F1558" s="14" t="s">
        <v>836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22</v>
      </c>
      <c r="M1558" s="14">
        <v>6</v>
      </c>
      <c r="N1558" s="14">
        <v>9</v>
      </c>
      <c r="O1558" s="14">
        <v>9</v>
      </c>
      <c r="P1558" s="14">
        <v>27</v>
      </c>
      <c r="Q1558" s="14">
        <v>33</v>
      </c>
      <c r="R1558" s="14">
        <v>11</v>
      </c>
      <c r="S1558" s="14">
        <v>18</v>
      </c>
      <c r="T1558" s="14">
        <v>24</v>
      </c>
      <c r="U1558" s="14">
        <v>14</v>
      </c>
      <c r="V1558" s="14">
        <v>16</v>
      </c>
      <c r="W1558" s="14">
        <v>20</v>
      </c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79</v>
      </c>
      <c r="F1559" s="14" t="s">
        <v>836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23</v>
      </c>
      <c r="M1559" s="14">
        <v>0</v>
      </c>
      <c r="N1559" s="14">
        <v>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79</v>
      </c>
      <c r="F1560" s="14" t="s">
        <v>836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915</v>
      </c>
      <c r="M1560" s="14">
        <v>0</v>
      </c>
      <c r="N1560" s="14">
        <v>0</v>
      </c>
      <c r="O1560" s="14">
        <v>1</v>
      </c>
      <c r="P1560" s="14">
        <v>1</v>
      </c>
      <c r="Q1560" s="14">
        <v>0</v>
      </c>
      <c r="R1560" s="14">
        <v>0</v>
      </c>
      <c r="S1560" s="14">
        <v>0</v>
      </c>
      <c r="T1560" s="14">
        <v>0</v>
      </c>
      <c r="U1560" s="14">
        <v>0</v>
      </c>
      <c r="V1560" s="14">
        <v>0</v>
      </c>
      <c r="W1560" s="14">
        <v>0</v>
      </c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79</v>
      </c>
      <c r="F1561" s="14" t="s">
        <v>836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24</v>
      </c>
      <c r="M1561" s="14">
        <v>200</v>
      </c>
      <c r="N1561" s="14">
        <v>189</v>
      </c>
      <c r="O1561" s="14">
        <v>250</v>
      </c>
      <c r="P1561" s="14">
        <v>180</v>
      </c>
      <c r="Q1561" s="14">
        <v>120</v>
      </c>
      <c r="R1561" s="14">
        <v>110</v>
      </c>
      <c r="S1561" s="14">
        <v>90</v>
      </c>
      <c r="T1561" s="14">
        <v>98</v>
      </c>
      <c r="U1561" s="14">
        <v>110</v>
      </c>
      <c r="V1561" s="14">
        <v>85</v>
      </c>
      <c r="W1561" s="14">
        <v>110</v>
      </c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80</v>
      </c>
      <c r="F1562" s="14" t="s">
        <v>323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21</v>
      </c>
      <c r="M1562" s="14">
        <v>0</v>
      </c>
      <c r="N1562" s="14">
        <v>0</v>
      </c>
      <c r="O1562" s="14">
        <v>0</v>
      </c>
      <c r="P1562" s="14">
        <v>0</v>
      </c>
      <c r="Q1562" s="14">
        <v>0</v>
      </c>
      <c r="R1562" s="14">
        <v>0</v>
      </c>
      <c r="S1562" s="14">
        <v>0</v>
      </c>
      <c r="T1562" s="14">
        <v>0</v>
      </c>
      <c r="U1562" s="14">
        <v>0</v>
      </c>
      <c r="V1562" s="14">
        <v>0</v>
      </c>
      <c r="W1562" s="14">
        <v>0</v>
      </c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80</v>
      </c>
      <c r="F1563" s="14" t="s">
        <v>323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22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0</v>
      </c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80</v>
      </c>
      <c r="F1564" s="14" t="s">
        <v>323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23</v>
      </c>
      <c r="M1564" s="14">
        <v>0</v>
      </c>
      <c r="N1564" s="14">
        <v>0</v>
      </c>
      <c r="O1564" s="14">
        <v>0</v>
      </c>
      <c r="P1564" s="14">
        <v>0</v>
      </c>
      <c r="Q1564" s="14">
        <v>0</v>
      </c>
      <c r="R1564" s="14">
        <v>0</v>
      </c>
      <c r="S1564" s="14">
        <v>0</v>
      </c>
      <c r="T1564" s="14">
        <v>0</v>
      </c>
      <c r="U1564" s="14">
        <v>0</v>
      </c>
      <c r="V1564" s="14">
        <v>0</v>
      </c>
      <c r="W1564" s="14">
        <v>0</v>
      </c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80</v>
      </c>
      <c r="F1565" s="14" t="s">
        <v>323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915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0</v>
      </c>
      <c r="T1565" s="14">
        <v>0</v>
      </c>
      <c r="U1565" s="14">
        <v>0</v>
      </c>
      <c r="V1565" s="14">
        <v>0</v>
      </c>
      <c r="W1565" s="14">
        <v>0</v>
      </c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80</v>
      </c>
      <c r="F1566" s="14" t="s">
        <v>323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24</v>
      </c>
      <c r="M1566" s="14">
        <v>69</v>
      </c>
      <c r="N1566" s="14">
        <v>46</v>
      </c>
      <c r="O1566" s="14">
        <v>190</v>
      </c>
      <c r="P1566" s="14">
        <v>60</v>
      </c>
      <c r="Q1566" s="14">
        <v>64</v>
      </c>
      <c r="R1566" s="14">
        <v>70</v>
      </c>
      <c r="S1566" s="14">
        <v>90</v>
      </c>
      <c r="T1566" s="14">
        <v>86</v>
      </c>
      <c r="U1566" s="14">
        <v>86</v>
      </c>
      <c r="V1566" s="14">
        <v>110</v>
      </c>
      <c r="W1566" s="14">
        <v>95</v>
      </c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81</v>
      </c>
      <c r="F1567" s="14" t="s">
        <v>324</v>
      </c>
      <c r="G1567" s="15"/>
      <c r="H1567" s="14">
        <v>160804</v>
      </c>
      <c r="I1567" s="14" t="s">
        <v>31</v>
      </c>
      <c r="J1567" s="14" t="s">
        <v>321</v>
      </c>
      <c r="K1567" s="14" t="s">
        <v>322</v>
      </c>
      <c r="L1567" s="14" t="s">
        <v>21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4">
        <v>0</v>
      </c>
      <c r="S1567" s="14">
        <v>0</v>
      </c>
      <c r="T1567" s="14">
        <v>0</v>
      </c>
      <c r="U1567" s="14">
        <v>0</v>
      </c>
      <c r="V1567" s="14">
        <v>0</v>
      </c>
      <c r="W1567" s="14">
        <v>0</v>
      </c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81</v>
      </c>
      <c r="F1568" s="14" t="s">
        <v>324</v>
      </c>
      <c r="G1568" s="15"/>
      <c r="H1568" s="14">
        <v>160804</v>
      </c>
      <c r="I1568" s="14" t="s">
        <v>31</v>
      </c>
      <c r="J1568" s="14" t="s">
        <v>321</v>
      </c>
      <c r="K1568" s="14" t="s">
        <v>322</v>
      </c>
      <c r="L1568" s="14" t="s">
        <v>22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4">
        <v>0</v>
      </c>
      <c r="S1568" s="14">
        <v>0</v>
      </c>
      <c r="T1568" s="14">
        <v>0</v>
      </c>
      <c r="U1568" s="14">
        <v>0</v>
      </c>
      <c r="V1568" s="14">
        <v>0</v>
      </c>
      <c r="W1568" s="14">
        <v>0</v>
      </c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81</v>
      </c>
      <c r="F1569" s="14" t="s">
        <v>324</v>
      </c>
      <c r="G1569" s="15"/>
      <c r="H1569" s="14">
        <v>160804</v>
      </c>
      <c r="I1569" s="14" t="s">
        <v>31</v>
      </c>
      <c r="J1569" s="14" t="s">
        <v>321</v>
      </c>
      <c r="K1569" s="14" t="s">
        <v>322</v>
      </c>
      <c r="L1569" s="14" t="s">
        <v>23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81</v>
      </c>
      <c r="F1570" s="14" t="s">
        <v>324</v>
      </c>
      <c r="G1570" s="15"/>
      <c r="H1570" s="14">
        <v>160804</v>
      </c>
      <c r="I1570" s="14" t="s">
        <v>31</v>
      </c>
      <c r="J1570" s="14" t="s">
        <v>321</v>
      </c>
      <c r="K1570" s="14" t="s">
        <v>322</v>
      </c>
      <c r="L1570" s="14" t="s">
        <v>915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0</v>
      </c>
      <c r="T1570" s="14">
        <v>0</v>
      </c>
      <c r="U1570" s="14">
        <v>0</v>
      </c>
      <c r="V1570" s="14">
        <v>0</v>
      </c>
      <c r="W1570" s="14">
        <v>0</v>
      </c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81</v>
      </c>
      <c r="F1571" s="14" t="s">
        <v>324</v>
      </c>
      <c r="G1571" s="15"/>
      <c r="H1571" s="14">
        <v>160804</v>
      </c>
      <c r="I1571" s="14" t="s">
        <v>31</v>
      </c>
      <c r="J1571" s="14" t="s">
        <v>321</v>
      </c>
      <c r="K1571" s="14" t="s">
        <v>322</v>
      </c>
      <c r="L1571" s="14" t="s">
        <v>24</v>
      </c>
      <c r="M1571" s="14">
        <v>25</v>
      </c>
      <c r="N1571" s="14">
        <v>65</v>
      </c>
      <c r="O1571" s="14">
        <v>70</v>
      </c>
      <c r="P1571" s="14">
        <v>30</v>
      </c>
      <c r="Q1571" s="14">
        <v>28</v>
      </c>
      <c r="R1571" s="14">
        <v>32</v>
      </c>
      <c r="S1571" s="14">
        <v>25</v>
      </c>
      <c r="T1571" s="14">
        <v>35</v>
      </c>
      <c r="U1571" s="14">
        <v>32</v>
      </c>
      <c r="V1571" s="14">
        <v>95</v>
      </c>
      <c r="W1571" s="14">
        <v>50</v>
      </c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82</v>
      </c>
      <c r="F1572" s="14" t="s">
        <v>325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21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4">
        <v>0</v>
      </c>
      <c r="T1572" s="14">
        <v>0</v>
      </c>
      <c r="U1572" s="14">
        <v>0</v>
      </c>
      <c r="V1572" s="14">
        <v>0</v>
      </c>
      <c r="W1572" s="14">
        <v>0</v>
      </c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82</v>
      </c>
      <c r="F1573" s="14" t="s">
        <v>325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22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4">
        <v>0</v>
      </c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82</v>
      </c>
      <c r="F1574" s="14" t="s">
        <v>325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23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0</v>
      </c>
      <c r="V1574" s="14">
        <v>0</v>
      </c>
      <c r="W1574" s="14">
        <v>0</v>
      </c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82</v>
      </c>
      <c r="F1575" s="14" t="s">
        <v>325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915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4">
        <v>0</v>
      </c>
      <c r="U1575" s="14">
        <v>0</v>
      </c>
      <c r="V1575" s="14">
        <v>0</v>
      </c>
      <c r="W1575" s="14">
        <v>0</v>
      </c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82</v>
      </c>
      <c r="F1576" s="14" t="s">
        <v>325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24</v>
      </c>
      <c r="M1576" s="14">
        <v>27</v>
      </c>
      <c r="N1576" s="14">
        <v>32</v>
      </c>
      <c r="O1576" s="14">
        <v>40</v>
      </c>
      <c r="P1576" s="14">
        <v>20</v>
      </c>
      <c r="Q1576" s="14">
        <v>18</v>
      </c>
      <c r="R1576" s="14">
        <v>22</v>
      </c>
      <c r="S1576" s="14">
        <v>15</v>
      </c>
      <c r="T1576" s="14">
        <v>50</v>
      </c>
      <c r="U1576" s="14">
        <v>45</v>
      </c>
      <c r="V1576" s="14">
        <v>80</v>
      </c>
      <c r="W1576" s="14">
        <v>95</v>
      </c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83</v>
      </c>
      <c r="F1577" s="14" t="s">
        <v>326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21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0</v>
      </c>
      <c r="T1577" s="14">
        <v>0</v>
      </c>
      <c r="U1577" s="14">
        <v>0</v>
      </c>
      <c r="V1577" s="14">
        <v>0</v>
      </c>
      <c r="W1577" s="14">
        <v>0</v>
      </c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83</v>
      </c>
      <c r="F1578" s="14" t="s">
        <v>326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22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4">
        <v>0</v>
      </c>
      <c r="U1578" s="14">
        <v>0</v>
      </c>
      <c r="V1578" s="14">
        <v>0</v>
      </c>
      <c r="W1578" s="14">
        <v>0</v>
      </c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83</v>
      </c>
      <c r="F1579" s="14" t="s">
        <v>326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23</v>
      </c>
      <c r="M1579" s="14">
        <v>0</v>
      </c>
      <c r="N1579" s="14">
        <v>0</v>
      </c>
      <c r="O1579" s="14">
        <v>0</v>
      </c>
      <c r="P1579" s="14">
        <v>0</v>
      </c>
      <c r="Q1579" s="14">
        <v>0</v>
      </c>
      <c r="R1579" s="14">
        <v>0</v>
      </c>
      <c r="S1579" s="14">
        <v>0</v>
      </c>
      <c r="T1579" s="14">
        <v>0</v>
      </c>
      <c r="U1579" s="14">
        <v>0</v>
      </c>
      <c r="V1579" s="14">
        <v>0</v>
      </c>
      <c r="W1579" s="14">
        <v>0</v>
      </c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83</v>
      </c>
      <c r="F1580" s="14" t="s">
        <v>326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915</v>
      </c>
      <c r="M1580" s="14">
        <v>0</v>
      </c>
      <c r="N1580" s="14">
        <v>0</v>
      </c>
      <c r="O1580" s="14">
        <v>0</v>
      </c>
      <c r="P1580" s="14">
        <v>0</v>
      </c>
      <c r="Q1580" s="14">
        <v>0</v>
      </c>
      <c r="R1580" s="14">
        <v>0</v>
      </c>
      <c r="S1580" s="14">
        <v>0</v>
      </c>
      <c r="T1580" s="14">
        <v>0</v>
      </c>
      <c r="U1580" s="14">
        <v>0</v>
      </c>
      <c r="V1580" s="14">
        <v>0</v>
      </c>
      <c r="W1580" s="14">
        <v>0</v>
      </c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83</v>
      </c>
      <c r="F1581" s="14" t="s">
        <v>326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24</v>
      </c>
      <c r="M1581" s="14">
        <v>19</v>
      </c>
      <c r="N1581" s="14">
        <v>17</v>
      </c>
      <c r="O1581" s="14">
        <v>20</v>
      </c>
      <c r="P1581" s="14">
        <v>20</v>
      </c>
      <c r="Q1581" s="14">
        <v>15</v>
      </c>
      <c r="R1581" s="14">
        <v>10</v>
      </c>
      <c r="S1581" s="14">
        <v>10</v>
      </c>
      <c r="T1581" s="14">
        <v>20</v>
      </c>
      <c r="U1581" s="14">
        <v>24</v>
      </c>
      <c r="V1581" s="14">
        <v>60</v>
      </c>
      <c r="W1581" s="14">
        <v>15</v>
      </c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84</v>
      </c>
      <c r="F1582" s="14" t="s">
        <v>327</v>
      </c>
      <c r="G1582" s="15"/>
      <c r="H1582" s="14">
        <v>160801</v>
      </c>
      <c r="I1582" s="14" t="s">
        <v>31</v>
      </c>
      <c r="J1582" s="14" t="s">
        <v>321</v>
      </c>
      <c r="K1582" s="14" t="s">
        <v>321</v>
      </c>
      <c r="L1582" s="14" t="s">
        <v>21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9</v>
      </c>
      <c r="S1582" s="14">
        <v>8</v>
      </c>
      <c r="T1582" s="14">
        <v>0</v>
      </c>
      <c r="U1582" s="14">
        <v>0</v>
      </c>
      <c r="V1582" s="14">
        <v>0</v>
      </c>
      <c r="W1582" s="14">
        <v>0</v>
      </c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84</v>
      </c>
      <c r="F1583" s="14" t="s">
        <v>327</v>
      </c>
      <c r="G1583" s="15"/>
      <c r="H1583" s="14">
        <v>160801</v>
      </c>
      <c r="I1583" s="14" t="s">
        <v>31</v>
      </c>
      <c r="J1583" s="14" t="s">
        <v>321</v>
      </c>
      <c r="K1583" s="14" t="s">
        <v>321</v>
      </c>
      <c r="L1583" s="14" t="s">
        <v>22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9</v>
      </c>
      <c r="S1583" s="14">
        <v>8</v>
      </c>
      <c r="T1583" s="14">
        <v>0</v>
      </c>
      <c r="U1583" s="14">
        <v>0</v>
      </c>
      <c r="V1583" s="14">
        <v>0</v>
      </c>
      <c r="W1583" s="14">
        <v>0</v>
      </c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84</v>
      </c>
      <c r="F1584" s="14" t="s">
        <v>327</v>
      </c>
      <c r="G1584" s="15"/>
      <c r="H1584" s="14">
        <v>160801</v>
      </c>
      <c r="I1584" s="14" t="s">
        <v>31</v>
      </c>
      <c r="J1584" s="14" t="s">
        <v>321</v>
      </c>
      <c r="K1584" s="14" t="s">
        <v>321</v>
      </c>
      <c r="L1584" s="14" t="s">
        <v>23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0</v>
      </c>
      <c r="S1584" s="14">
        <v>0</v>
      </c>
      <c r="T1584" s="14">
        <v>0</v>
      </c>
      <c r="U1584" s="14">
        <v>0</v>
      </c>
      <c r="V1584" s="14">
        <v>0</v>
      </c>
      <c r="W1584" s="14">
        <v>0</v>
      </c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84</v>
      </c>
      <c r="F1585" s="14" t="s">
        <v>327</v>
      </c>
      <c r="G1585" s="15"/>
      <c r="H1585" s="14">
        <v>160801</v>
      </c>
      <c r="I1585" s="14" t="s">
        <v>31</v>
      </c>
      <c r="J1585" s="14" t="s">
        <v>321</v>
      </c>
      <c r="K1585" s="14" t="s">
        <v>321</v>
      </c>
      <c r="L1585" s="14" t="s">
        <v>915</v>
      </c>
      <c r="M1585" s="14">
        <v>0</v>
      </c>
      <c r="N1585" s="14">
        <v>0</v>
      </c>
      <c r="O1585" s="14">
        <v>0</v>
      </c>
      <c r="P1585" s="14">
        <v>0</v>
      </c>
      <c r="Q1585" s="14">
        <v>0</v>
      </c>
      <c r="R1585" s="14">
        <v>1</v>
      </c>
      <c r="S1585" s="14">
        <v>0</v>
      </c>
      <c r="T1585" s="14">
        <v>0</v>
      </c>
      <c r="U1585" s="14">
        <v>0</v>
      </c>
      <c r="V1585" s="14">
        <v>0</v>
      </c>
      <c r="W1585" s="14">
        <v>0</v>
      </c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84</v>
      </c>
      <c r="F1586" s="14" t="s">
        <v>327</v>
      </c>
      <c r="G1586" s="15"/>
      <c r="H1586" s="14">
        <v>160801</v>
      </c>
      <c r="I1586" s="14" t="s">
        <v>31</v>
      </c>
      <c r="J1586" s="14" t="s">
        <v>321</v>
      </c>
      <c r="K1586" s="14" t="s">
        <v>321</v>
      </c>
      <c r="L1586" s="14" t="s">
        <v>24</v>
      </c>
      <c r="M1586" s="14">
        <v>23</v>
      </c>
      <c r="N1586" s="14">
        <v>25</v>
      </c>
      <c r="O1586" s="14">
        <v>52</v>
      </c>
      <c r="P1586" s="14">
        <v>55</v>
      </c>
      <c r="Q1586" s="14">
        <v>24</v>
      </c>
      <c r="R1586" s="14">
        <v>40</v>
      </c>
      <c r="S1586" s="14">
        <v>30</v>
      </c>
      <c r="T1586" s="14">
        <v>68</v>
      </c>
      <c r="U1586" s="14">
        <v>22</v>
      </c>
      <c r="V1586" s="14">
        <v>40</v>
      </c>
      <c r="W1586" s="14">
        <v>20</v>
      </c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85</v>
      </c>
      <c r="F1587" s="14" t="s">
        <v>837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21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0</v>
      </c>
      <c r="V1587" s="14">
        <v>0</v>
      </c>
      <c r="W1587" s="14">
        <v>0</v>
      </c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85</v>
      </c>
      <c r="F1588" s="14" t="s">
        <v>837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22</v>
      </c>
      <c r="M1588" s="14">
        <v>0</v>
      </c>
      <c r="N1588" s="14">
        <v>0</v>
      </c>
      <c r="O1588" s="14">
        <v>0</v>
      </c>
      <c r="P1588" s="14">
        <v>0</v>
      </c>
      <c r="Q1588" s="14">
        <v>0</v>
      </c>
      <c r="R1588" s="14">
        <v>0</v>
      </c>
      <c r="S1588" s="14">
        <v>0</v>
      </c>
      <c r="T1588" s="14">
        <v>0</v>
      </c>
      <c r="U1588" s="14">
        <v>0</v>
      </c>
      <c r="V1588" s="14">
        <v>0</v>
      </c>
      <c r="W1588" s="14">
        <v>0</v>
      </c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85</v>
      </c>
      <c r="F1589" s="14" t="s">
        <v>837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23</v>
      </c>
      <c r="M1589" s="14">
        <v>0</v>
      </c>
      <c r="N1589" s="14">
        <v>0</v>
      </c>
      <c r="O1589" s="14">
        <v>0</v>
      </c>
      <c r="P1589" s="14">
        <v>0</v>
      </c>
      <c r="Q1589" s="14">
        <v>0</v>
      </c>
      <c r="R1589" s="14">
        <v>0</v>
      </c>
      <c r="S1589" s="14">
        <v>0</v>
      </c>
      <c r="T1589" s="14">
        <v>0</v>
      </c>
      <c r="U1589" s="14">
        <v>0</v>
      </c>
      <c r="V1589" s="14">
        <v>0</v>
      </c>
      <c r="W1589" s="14">
        <v>0</v>
      </c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85</v>
      </c>
      <c r="F1590" s="14" t="s">
        <v>837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915</v>
      </c>
      <c r="M1590" s="14">
        <v>0</v>
      </c>
      <c r="N1590" s="14">
        <v>0</v>
      </c>
      <c r="O1590" s="14">
        <v>0</v>
      </c>
      <c r="P1590" s="14">
        <v>0</v>
      </c>
      <c r="Q1590" s="14">
        <v>0</v>
      </c>
      <c r="R1590" s="14">
        <v>0</v>
      </c>
      <c r="S1590" s="14">
        <v>0</v>
      </c>
      <c r="T1590" s="14">
        <v>0</v>
      </c>
      <c r="U1590" s="14">
        <v>0</v>
      </c>
      <c r="V1590" s="14">
        <v>0</v>
      </c>
      <c r="W1590" s="14">
        <v>0</v>
      </c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85</v>
      </c>
      <c r="F1591" s="14" t="s">
        <v>837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24</v>
      </c>
      <c r="M1591" s="14">
        <v>39</v>
      </c>
      <c r="N1591" s="14">
        <v>22</v>
      </c>
      <c r="O1591" s="14">
        <v>30</v>
      </c>
      <c r="P1591" s="14">
        <v>20</v>
      </c>
      <c r="Q1591" s="14">
        <v>15</v>
      </c>
      <c r="R1591" s="14">
        <v>20</v>
      </c>
      <c r="S1591" s="14">
        <v>15</v>
      </c>
      <c r="T1591" s="14">
        <v>48</v>
      </c>
      <c r="U1591" s="14">
        <v>42</v>
      </c>
      <c r="V1591" s="14">
        <v>63</v>
      </c>
      <c r="W1591" s="14">
        <v>52</v>
      </c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86</v>
      </c>
      <c r="F1592" s="14" t="s">
        <v>329</v>
      </c>
      <c r="G1592" s="15"/>
      <c r="H1592" s="14">
        <v>160802</v>
      </c>
      <c r="I1592" s="14" t="s">
        <v>31</v>
      </c>
      <c r="J1592" s="14" t="s">
        <v>321</v>
      </c>
      <c r="K1592" s="14" t="s">
        <v>328</v>
      </c>
      <c r="L1592" s="14" t="s">
        <v>21</v>
      </c>
      <c r="M1592" s="14">
        <v>10</v>
      </c>
      <c r="N1592" s="14">
        <v>9</v>
      </c>
      <c r="O1592" s="14">
        <v>12</v>
      </c>
      <c r="P1592" s="14">
        <v>12</v>
      </c>
      <c r="Q1592" s="14">
        <v>19</v>
      </c>
      <c r="R1592" s="14">
        <v>10</v>
      </c>
      <c r="S1592" s="14">
        <v>10</v>
      </c>
      <c r="T1592" s="14">
        <v>23</v>
      </c>
      <c r="U1592" s="14">
        <v>12</v>
      </c>
      <c r="V1592" s="14">
        <v>12</v>
      </c>
      <c r="W1592" s="14">
        <v>1</v>
      </c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86</v>
      </c>
      <c r="F1593" s="14" t="s">
        <v>329</v>
      </c>
      <c r="G1593" s="15"/>
      <c r="H1593" s="14">
        <v>160802</v>
      </c>
      <c r="I1593" s="14" t="s">
        <v>31</v>
      </c>
      <c r="J1593" s="14" t="s">
        <v>321</v>
      </c>
      <c r="K1593" s="14" t="s">
        <v>328</v>
      </c>
      <c r="L1593" s="14" t="s">
        <v>22</v>
      </c>
      <c r="M1593" s="14">
        <v>10</v>
      </c>
      <c r="N1593" s="14">
        <v>9</v>
      </c>
      <c r="O1593" s="14">
        <v>12</v>
      </c>
      <c r="P1593" s="14">
        <v>12</v>
      </c>
      <c r="Q1593" s="14">
        <v>19</v>
      </c>
      <c r="R1593" s="14">
        <v>10</v>
      </c>
      <c r="S1593" s="14">
        <v>10</v>
      </c>
      <c r="T1593" s="14">
        <v>23</v>
      </c>
      <c r="U1593" s="14">
        <v>12</v>
      </c>
      <c r="V1593" s="14">
        <v>12</v>
      </c>
      <c r="W1593" s="14">
        <v>1</v>
      </c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86</v>
      </c>
      <c r="F1594" s="14" t="s">
        <v>329</v>
      </c>
      <c r="G1594" s="15"/>
      <c r="H1594" s="14">
        <v>160802</v>
      </c>
      <c r="I1594" s="14" t="s">
        <v>31</v>
      </c>
      <c r="J1594" s="14" t="s">
        <v>321</v>
      </c>
      <c r="K1594" s="14" t="s">
        <v>328</v>
      </c>
      <c r="L1594" s="14" t="s">
        <v>23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4">
        <v>0</v>
      </c>
      <c r="S1594" s="14">
        <v>0</v>
      </c>
      <c r="T1594" s="14">
        <v>0</v>
      </c>
      <c r="U1594" s="14">
        <v>0</v>
      </c>
      <c r="V1594" s="14">
        <v>0</v>
      </c>
      <c r="W1594" s="14">
        <v>0</v>
      </c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86</v>
      </c>
      <c r="F1595" s="14" t="s">
        <v>329</v>
      </c>
      <c r="G1595" s="15"/>
      <c r="H1595" s="14">
        <v>160802</v>
      </c>
      <c r="I1595" s="14" t="s">
        <v>31</v>
      </c>
      <c r="J1595" s="14" t="s">
        <v>321</v>
      </c>
      <c r="K1595" s="14" t="s">
        <v>328</v>
      </c>
      <c r="L1595" s="14" t="s">
        <v>915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1</v>
      </c>
      <c r="U1595" s="14">
        <v>0</v>
      </c>
      <c r="V1595" s="14">
        <v>0</v>
      </c>
      <c r="W1595" s="14">
        <v>0</v>
      </c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86</v>
      </c>
      <c r="F1596" s="14" t="s">
        <v>329</v>
      </c>
      <c r="G1596" s="15"/>
      <c r="H1596" s="14">
        <v>160802</v>
      </c>
      <c r="I1596" s="14" t="s">
        <v>31</v>
      </c>
      <c r="J1596" s="14" t="s">
        <v>321</v>
      </c>
      <c r="K1596" s="14" t="s">
        <v>328</v>
      </c>
      <c r="L1596" s="14" t="s">
        <v>24</v>
      </c>
      <c r="M1596" s="14">
        <v>194</v>
      </c>
      <c r="N1596" s="14">
        <v>194</v>
      </c>
      <c r="O1596" s="14">
        <v>194</v>
      </c>
      <c r="P1596" s="14">
        <v>60</v>
      </c>
      <c r="Q1596" s="14">
        <v>56</v>
      </c>
      <c r="R1596" s="14">
        <v>65</v>
      </c>
      <c r="S1596" s="14">
        <v>55</v>
      </c>
      <c r="T1596" s="14">
        <v>60</v>
      </c>
      <c r="U1596" s="14">
        <v>45</v>
      </c>
      <c r="V1596" s="14">
        <v>54</v>
      </c>
      <c r="W1596" s="14">
        <v>86</v>
      </c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87</v>
      </c>
      <c r="F1597" s="14" t="s">
        <v>838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21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0</v>
      </c>
      <c r="S1597" s="14">
        <v>0</v>
      </c>
      <c r="T1597" s="14">
        <v>0</v>
      </c>
      <c r="U1597" s="14">
        <v>0</v>
      </c>
      <c r="V1597" s="14">
        <v>0</v>
      </c>
      <c r="W1597" s="14">
        <v>0</v>
      </c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87</v>
      </c>
      <c r="F1598" s="14" t="s">
        <v>838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22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  <c r="V1598" s="14">
        <v>0</v>
      </c>
      <c r="W1598" s="14">
        <v>0</v>
      </c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87</v>
      </c>
      <c r="F1599" s="14" t="s">
        <v>838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23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0</v>
      </c>
      <c r="S1599" s="14">
        <v>0</v>
      </c>
      <c r="T1599" s="14">
        <v>0</v>
      </c>
      <c r="U1599" s="14">
        <v>0</v>
      </c>
      <c r="V1599" s="14">
        <v>0</v>
      </c>
      <c r="W1599" s="14">
        <v>0</v>
      </c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87</v>
      </c>
      <c r="F1600" s="14" t="s">
        <v>838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915</v>
      </c>
      <c r="M1600" s="14">
        <v>0</v>
      </c>
      <c r="N1600" s="14">
        <v>0</v>
      </c>
      <c r="O1600" s="14">
        <v>0</v>
      </c>
      <c r="P1600" s="14">
        <v>0</v>
      </c>
      <c r="Q1600" s="14">
        <v>0</v>
      </c>
      <c r="R1600" s="14">
        <v>0</v>
      </c>
      <c r="S1600" s="14">
        <v>0</v>
      </c>
      <c r="T1600" s="14">
        <v>0</v>
      </c>
      <c r="U1600" s="14">
        <v>0</v>
      </c>
      <c r="V1600" s="14">
        <v>0</v>
      </c>
      <c r="W1600" s="14">
        <v>0</v>
      </c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87</v>
      </c>
      <c r="F1601" s="14" t="s">
        <v>838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24</v>
      </c>
      <c r="M1601" s="14">
        <v>120</v>
      </c>
      <c r="N1601" s="14">
        <v>97</v>
      </c>
      <c r="O1601" s="14">
        <v>130</v>
      </c>
      <c r="P1601" s="14">
        <v>118</v>
      </c>
      <c r="Q1601" s="14">
        <v>110</v>
      </c>
      <c r="R1601" s="14">
        <v>90</v>
      </c>
      <c r="S1601" s="14">
        <v>80</v>
      </c>
      <c r="T1601" s="14">
        <v>90</v>
      </c>
      <c r="U1601" s="14">
        <v>86</v>
      </c>
      <c r="V1601" s="14">
        <v>120</v>
      </c>
      <c r="W1601" s="14">
        <v>110</v>
      </c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88</v>
      </c>
      <c r="F1602" s="14" t="s">
        <v>839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21</v>
      </c>
      <c r="M1602" s="14">
        <v>12</v>
      </c>
      <c r="N1602" s="14">
        <v>14</v>
      </c>
      <c r="O1602" s="14">
        <v>14</v>
      </c>
      <c r="P1602" s="14">
        <v>24</v>
      </c>
      <c r="Q1602" s="14">
        <v>21</v>
      </c>
      <c r="R1602" s="14">
        <v>16</v>
      </c>
      <c r="S1602" s="14">
        <v>16</v>
      </c>
      <c r="T1602" s="14">
        <v>23</v>
      </c>
      <c r="U1602" s="14">
        <v>18</v>
      </c>
      <c r="V1602" s="14">
        <v>12</v>
      </c>
      <c r="W1602" s="14">
        <v>10</v>
      </c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88</v>
      </c>
      <c r="F1603" s="14" t="s">
        <v>839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22</v>
      </c>
      <c r="M1603" s="14">
        <v>12</v>
      </c>
      <c r="N1603" s="14">
        <v>14</v>
      </c>
      <c r="O1603" s="14">
        <v>14</v>
      </c>
      <c r="P1603" s="14">
        <v>24</v>
      </c>
      <c r="Q1603" s="14">
        <v>21</v>
      </c>
      <c r="R1603" s="14">
        <v>16</v>
      </c>
      <c r="S1603" s="14">
        <v>16</v>
      </c>
      <c r="T1603" s="14">
        <v>23</v>
      </c>
      <c r="U1603" s="14">
        <v>18</v>
      </c>
      <c r="V1603" s="14">
        <v>12</v>
      </c>
      <c r="W1603" s="14">
        <v>10</v>
      </c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88</v>
      </c>
      <c r="F1604" s="14" t="s">
        <v>839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23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4">
        <v>0</v>
      </c>
      <c r="T1604" s="14">
        <v>0</v>
      </c>
      <c r="U1604" s="14">
        <v>0</v>
      </c>
      <c r="V1604" s="14">
        <v>0</v>
      </c>
      <c r="W1604" s="14">
        <v>0</v>
      </c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88</v>
      </c>
      <c r="F1605" s="14" t="s">
        <v>839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915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0</v>
      </c>
      <c r="S1605" s="14">
        <v>0</v>
      </c>
      <c r="T1605" s="14">
        <v>0</v>
      </c>
      <c r="U1605" s="14">
        <v>0</v>
      </c>
      <c r="V1605" s="14">
        <v>0</v>
      </c>
      <c r="W1605" s="14">
        <v>0</v>
      </c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88</v>
      </c>
      <c r="F1606" s="14" t="s">
        <v>839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24</v>
      </c>
      <c r="M1606" s="14">
        <v>192</v>
      </c>
      <c r="N1606" s="14">
        <v>278</v>
      </c>
      <c r="O1606" s="14">
        <v>302</v>
      </c>
      <c r="P1606" s="14">
        <v>385</v>
      </c>
      <c r="Q1606" s="14">
        <v>280</v>
      </c>
      <c r="R1606" s="14">
        <v>320</v>
      </c>
      <c r="S1606" s="14">
        <v>210</v>
      </c>
      <c r="T1606" s="14">
        <v>120</v>
      </c>
      <c r="U1606" s="14">
        <v>154</v>
      </c>
      <c r="V1606" s="14">
        <v>140</v>
      </c>
      <c r="W1606" s="14">
        <v>302</v>
      </c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89</v>
      </c>
      <c r="F1607" s="14" t="s">
        <v>331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21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0</v>
      </c>
      <c r="T1607" s="14">
        <v>0</v>
      </c>
      <c r="U1607" s="14">
        <v>0</v>
      </c>
      <c r="V1607" s="14">
        <v>0</v>
      </c>
      <c r="W1607" s="14">
        <v>0</v>
      </c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89</v>
      </c>
      <c r="F1608" s="14" t="s">
        <v>331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22</v>
      </c>
      <c r="M1608" s="14">
        <v>0</v>
      </c>
      <c r="N1608" s="14">
        <v>0</v>
      </c>
      <c r="O1608" s="14">
        <v>0</v>
      </c>
      <c r="P1608" s="14">
        <v>0</v>
      </c>
      <c r="Q1608" s="14">
        <v>0</v>
      </c>
      <c r="R1608" s="14">
        <v>0</v>
      </c>
      <c r="S1608" s="14">
        <v>0</v>
      </c>
      <c r="T1608" s="14">
        <v>0</v>
      </c>
      <c r="U1608" s="14">
        <v>0</v>
      </c>
      <c r="V1608" s="14">
        <v>0</v>
      </c>
      <c r="W1608" s="14">
        <v>0</v>
      </c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89</v>
      </c>
      <c r="F1609" s="14" t="s">
        <v>331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23</v>
      </c>
      <c r="M1609" s="14">
        <v>0</v>
      </c>
      <c r="N1609" s="14">
        <v>0</v>
      </c>
      <c r="O1609" s="14">
        <v>0</v>
      </c>
      <c r="P1609" s="14">
        <v>0</v>
      </c>
      <c r="Q1609" s="14">
        <v>0</v>
      </c>
      <c r="R1609" s="14">
        <v>0</v>
      </c>
      <c r="S1609" s="14">
        <v>0</v>
      </c>
      <c r="T1609" s="14">
        <v>0</v>
      </c>
      <c r="U1609" s="14">
        <v>0</v>
      </c>
      <c r="V1609" s="14">
        <v>0</v>
      </c>
      <c r="W1609" s="14">
        <v>0</v>
      </c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89</v>
      </c>
      <c r="F1610" s="14" t="s">
        <v>331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915</v>
      </c>
      <c r="M1610" s="14">
        <v>0</v>
      </c>
      <c r="N1610" s="14">
        <v>0</v>
      </c>
      <c r="O1610" s="14">
        <v>0</v>
      </c>
      <c r="P1610" s="14">
        <v>0</v>
      </c>
      <c r="Q1610" s="14">
        <v>0</v>
      </c>
      <c r="R1610" s="14">
        <v>0</v>
      </c>
      <c r="S1610" s="14">
        <v>0</v>
      </c>
      <c r="T1610" s="14">
        <v>0</v>
      </c>
      <c r="U1610" s="14">
        <v>0</v>
      </c>
      <c r="V1610" s="14">
        <v>0</v>
      </c>
      <c r="W1610" s="14">
        <v>0</v>
      </c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89</v>
      </c>
      <c r="F1611" s="14" t="s">
        <v>331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24</v>
      </c>
      <c r="M1611" s="14">
        <v>152</v>
      </c>
      <c r="N1611" s="14">
        <v>160</v>
      </c>
      <c r="O1611" s="14">
        <v>80</v>
      </c>
      <c r="P1611" s="14">
        <v>60</v>
      </c>
      <c r="Q1611" s="14">
        <v>55</v>
      </c>
      <c r="R1611" s="14">
        <v>80</v>
      </c>
      <c r="S1611" s="14">
        <v>70</v>
      </c>
      <c r="T1611" s="14">
        <v>120</v>
      </c>
      <c r="U1611" s="14">
        <v>56</v>
      </c>
      <c r="V1611" s="14">
        <v>65</v>
      </c>
      <c r="W1611" s="14">
        <v>86</v>
      </c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90</v>
      </c>
      <c r="F1612" s="14" t="s">
        <v>840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21</v>
      </c>
      <c r="M1612" s="14">
        <v>14</v>
      </c>
      <c r="N1612" s="14">
        <v>12</v>
      </c>
      <c r="O1612" s="14">
        <v>0</v>
      </c>
      <c r="P1612" s="14">
        <v>0</v>
      </c>
      <c r="Q1612" s="14">
        <v>0</v>
      </c>
      <c r="R1612" s="14">
        <v>0</v>
      </c>
      <c r="S1612" s="14">
        <v>0</v>
      </c>
      <c r="T1612" s="14">
        <v>0</v>
      </c>
      <c r="U1612" s="14">
        <v>0</v>
      </c>
      <c r="V1612" s="14">
        <v>0</v>
      </c>
      <c r="W1612" s="14">
        <v>0</v>
      </c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90</v>
      </c>
      <c r="F1613" s="14" t="s">
        <v>840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22</v>
      </c>
      <c r="M1613" s="14">
        <v>14</v>
      </c>
      <c r="N1613" s="14">
        <v>12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4">
        <v>0</v>
      </c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90</v>
      </c>
      <c r="F1614" s="14" t="s">
        <v>840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23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4">
        <v>0</v>
      </c>
      <c r="V1614" s="14">
        <v>0</v>
      </c>
      <c r="W1614" s="14">
        <v>0</v>
      </c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90</v>
      </c>
      <c r="F1615" s="14" t="s">
        <v>840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915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0</v>
      </c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90</v>
      </c>
      <c r="F1616" s="14" t="s">
        <v>840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24</v>
      </c>
      <c r="M1616" s="14">
        <v>214</v>
      </c>
      <c r="N1616" s="14">
        <v>130</v>
      </c>
      <c r="O1616" s="14">
        <v>128</v>
      </c>
      <c r="P1616" s="14">
        <v>200</v>
      </c>
      <c r="Q1616" s="14">
        <v>120</v>
      </c>
      <c r="R1616" s="14">
        <v>80</v>
      </c>
      <c r="S1616" s="14">
        <v>75</v>
      </c>
      <c r="T1616" s="14">
        <v>92</v>
      </c>
      <c r="U1616" s="14">
        <v>76</v>
      </c>
      <c r="V1616" s="14">
        <v>110</v>
      </c>
      <c r="W1616" s="14">
        <v>142</v>
      </c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321</v>
      </c>
      <c r="E1617" s="14">
        <v>287</v>
      </c>
      <c r="F1617" s="14" t="s">
        <v>332</v>
      </c>
      <c r="G1617" s="15"/>
      <c r="H1617" s="14">
        <v>160803</v>
      </c>
      <c r="I1617" s="14" t="s">
        <v>31</v>
      </c>
      <c r="J1617" s="14" t="s">
        <v>321</v>
      </c>
      <c r="K1617" s="14" t="s">
        <v>330</v>
      </c>
      <c r="L1617" s="14" t="s">
        <v>21</v>
      </c>
      <c r="M1617" s="14">
        <v>0</v>
      </c>
      <c r="N1617" s="14">
        <v>0</v>
      </c>
      <c r="O1617" s="14">
        <v>0</v>
      </c>
      <c r="P1617" s="14">
        <v>0</v>
      </c>
      <c r="Q1617" s="14">
        <v>0</v>
      </c>
      <c r="R1617" s="14">
        <v>0</v>
      </c>
      <c r="S1617" s="14">
        <v>0</v>
      </c>
      <c r="T1617" s="14">
        <v>0</v>
      </c>
      <c r="U1617" s="14">
        <v>0</v>
      </c>
      <c r="V1617" s="14">
        <v>0</v>
      </c>
      <c r="W1617" s="14">
        <v>0</v>
      </c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321</v>
      </c>
      <c r="E1618" s="14">
        <v>287</v>
      </c>
      <c r="F1618" s="14" t="s">
        <v>332</v>
      </c>
      <c r="G1618" s="15"/>
      <c r="H1618" s="14">
        <v>160803</v>
      </c>
      <c r="I1618" s="14" t="s">
        <v>31</v>
      </c>
      <c r="J1618" s="14" t="s">
        <v>321</v>
      </c>
      <c r="K1618" s="14" t="s">
        <v>330</v>
      </c>
      <c r="L1618" s="14" t="s">
        <v>22</v>
      </c>
      <c r="M1618" s="14">
        <v>0</v>
      </c>
      <c r="N1618" s="14">
        <v>0</v>
      </c>
      <c r="O1618" s="14">
        <v>0</v>
      </c>
      <c r="P1618" s="14">
        <v>0</v>
      </c>
      <c r="Q1618" s="14">
        <v>0</v>
      </c>
      <c r="R1618" s="14">
        <v>0</v>
      </c>
      <c r="S1618" s="14">
        <v>0</v>
      </c>
      <c r="T1618" s="14">
        <v>0</v>
      </c>
      <c r="U1618" s="14">
        <v>0</v>
      </c>
      <c r="V1618" s="14">
        <v>0</v>
      </c>
      <c r="W1618" s="14">
        <v>0</v>
      </c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321</v>
      </c>
      <c r="E1619" s="14">
        <v>287</v>
      </c>
      <c r="F1619" s="14" t="s">
        <v>332</v>
      </c>
      <c r="G1619" s="15"/>
      <c r="H1619" s="14">
        <v>160803</v>
      </c>
      <c r="I1619" s="14" t="s">
        <v>31</v>
      </c>
      <c r="J1619" s="14" t="s">
        <v>321</v>
      </c>
      <c r="K1619" s="14" t="s">
        <v>330</v>
      </c>
      <c r="L1619" s="14" t="s">
        <v>23</v>
      </c>
      <c r="M1619" s="14">
        <v>0</v>
      </c>
      <c r="N1619" s="14">
        <v>0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321</v>
      </c>
      <c r="E1620" s="14">
        <v>287</v>
      </c>
      <c r="F1620" s="14" t="s">
        <v>332</v>
      </c>
      <c r="G1620" s="15"/>
      <c r="H1620" s="14">
        <v>160803</v>
      </c>
      <c r="I1620" s="14" t="s">
        <v>31</v>
      </c>
      <c r="J1620" s="14" t="s">
        <v>321</v>
      </c>
      <c r="K1620" s="14" t="s">
        <v>330</v>
      </c>
      <c r="L1620" s="14" t="s">
        <v>915</v>
      </c>
      <c r="M1620" s="14">
        <v>0</v>
      </c>
      <c r="N1620" s="14">
        <v>0</v>
      </c>
      <c r="O1620" s="14">
        <v>0</v>
      </c>
      <c r="P1620" s="14">
        <v>0</v>
      </c>
      <c r="Q1620" s="14">
        <v>0</v>
      </c>
      <c r="R1620" s="14">
        <v>0</v>
      </c>
      <c r="S1620" s="14">
        <v>0</v>
      </c>
      <c r="T1620" s="14">
        <v>0</v>
      </c>
      <c r="U1620" s="14">
        <v>0</v>
      </c>
      <c r="V1620" s="14">
        <v>0</v>
      </c>
      <c r="W1620" s="14">
        <v>0</v>
      </c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321</v>
      </c>
      <c r="E1621" s="14">
        <v>287</v>
      </c>
      <c r="F1621" s="14" t="s">
        <v>332</v>
      </c>
      <c r="G1621" s="15"/>
      <c r="H1621" s="14">
        <v>160803</v>
      </c>
      <c r="I1621" s="14" t="s">
        <v>31</v>
      </c>
      <c r="J1621" s="14" t="s">
        <v>321</v>
      </c>
      <c r="K1621" s="14" t="s">
        <v>330</v>
      </c>
      <c r="L1621" s="14" t="s">
        <v>24</v>
      </c>
      <c r="M1621" s="14">
        <v>88</v>
      </c>
      <c r="N1621" s="14">
        <v>66</v>
      </c>
      <c r="O1621" s="14">
        <v>70</v>
      </c>
      <c r="P1621" s="14">
        <v>60</v>
      </c>
      <c r="Q1621" s="14">
        <v>148</v>
      </c>
      <c r="R1621" s="14">
        <v>130</v>
      </c>
      <c r="S1621" s="14">
        <v>110</v>
      </c>
      <c r="T1621" s="14">
        <v>98</v>
      </c>
      <c r="U1621" s="14">
        <v>58</v>
      </c>
      <c r="V1621" s="14">
        <v>120</v>
      </c>
      <c r="W1621" s="14">
        <v>114</v>
      </c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66</v>
      </c>
      <c r="F1622" s="14" t="s">
        <v>841</v>
      </c>
      <c r="G1622" s="15"/>
      <c r="H1622" s="14">
        <v>160107</v>
      </c>
      <c r="I1622" s="14" t="s">
        <v>31</v>
      </c>
      <c r="J1622" s="14" t="s">
        <v>246</v>
      </c>
      <c r="K1622" s="14" t="s">
        <v>334</v>
      </c>
      <c r="L1622" s="14" t="s">
        <v>21</v>
      </c>
      <c r="M1622" s="14">
        <v>15</v>
      </c>
      <c r="N1622" s="14">
        <v>21</v>
      </c>
      <c r="O1622" s="14">
        <v>24</v>
      </c>
      <c r="P1622" s="14">
        <v>27</v>
      </c>
      <c r="Q1622" s="14">
        <v>27</v>
      </c>
      <c r="R1622" s="14">
        <v>23</v>
      </c>
      <c r="S1622" s="14">
        <v>17</v>
      </c>
      <c r="T1622" s="14">
        <v>34</v>
      </c>
      <c r="U1622" s="14">
        <v>42</v>
      </c>
      <c r="V1622" s="14">
        <v>26</v>
      </c>
      <c r="W1622" s="14">
        <v>44</v>
      </c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66</v>
      </c>
      <c r="F1623" s="14" t="s">
        <v>841</v>
      </c>
      <c r="G1623" s="15"/>
      <c r="H1623" s="14">
        <v>160107</v>
      </c>
      <c r="I1623" s="14" t="s">
        <v>31</v>
      </c>
      <c r="J1623" s="14" t="s">
        <v>246</v>
      </c>
      <c r="K1623" s="14" t="s">
        <v>334</v>
      </c>
      <c r="L1623" s="14" t="s">
        <v>22</v>
      </c>
      <c r="M1623" s="14">
        <v>15</v>
      </c>
      <c r="N1623" s="14">
        <v>21</v>
      </c>
      <c r="O1623" s="14">
        <v>24</v>
      </c>
      <c r="P1623" s="14">
        <v>27</v>
      </c>
      <c r="Q1623" s="14">
        <v>27</v>
      </c>
      <c r="R1623" s="14">
        <v>23</v>
      </c>
      <c r="S1623" s="14">
        <v>17</v>
      </c>
      <c r="T1623" s="14">
        <v>34</v>
      </c>
      <c r="U1623" s="14">
        <v>42</v>
      </c>
      <c r="V1623" s="14">
        <v>26</v>
      </c>
      <c r="W1623" s="14">
        <v>44</v>
      </c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66</v>
      </c>
      <c r="F1624" s="14" t="s">
        <v>841</v>
      </c>
      <c r="G1624" s="15"/>
      <c r="H1624" s="14">
        <v>160107</v>
      </c>
      <c r="I1624" s="14" t="s">
        <v>31</v>
      </c>
      <c r="J1624" s="14" t="s">
        <v>246</v>
      </c>
      <c r="K1624" s="14" t="s">
        <v>334</v>
      </c>
      <c r="L1624" s="14" t="s">
        <v>23</v>
      </c>
      <c r="M1624" s="14">
        <v>0</v>
      </c>
      <c r="N1624" s="14">
        <v>0</v>
      </c>
      <c r="O1624" s="14">
        <v>0</v>
      </c>
      <c r="P1624" s="14">
        <v>0</v>
      </c>
      <c r="Q1624" s="14">
        <v>0</v>
      </c>
      <c r="R1624" s="14">
        <v>0</v>
      </c>
      <c r="S1624" s="14">
        <v>0</v>
      </c>
      <c r="T1624" s="14">
        <v>0</v>
      </c>
      <c r="U1624" s="14">
        <v>0</v>
      </c>
      <c r="V1624" s="14">
        <v>0</v>
      </c>
      <c r="W1624" s="14">
        <v>0</v>
      </c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66</v>
      </c>
      <c r="F1625" s="14" t="s">
        <v>841</v>
      </c>
      <c r="G1625" s="15"/>
      <c r="H1625" s="14">
        <v>160107</v>
      </c>
      <c r="I1625" s="14" t="s">
        <v>31</v>
      </c>
      <c r="J1625" s="14" t="s">
        <v>246</v>
      </c>
      <c r="K1625" s="14" t="s">
        <v>334</v>
      </c>
      <c r="L1625" s="14" t="s">
        <v>915</v>
      </c>
      <c r="M1625" s="14">
        <v>0</v>
      </c>
      <c r="N1625" s="14">
        <v>0</v>
      </c>
      <c r="O1625" s="14">
        <v>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4">
        <v>0</v>
      </c>
      <c r="W1625" s="14">
        <v>0</v>
      </c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66</v>
      </c>
      <c r="F1626" s="14" t="s">
        <v>841</v>
      </c>
      <c r="G1626" s="15"/>
      <c r="H1626" s="14">
        <v>160107</v>
      </c>
      <c r="I1626" s="14" t="s">
        <v>31</v>
      </c>
      <c r="J1626" s="14" t="s">
        <v>246</v>
      </c>
      <c r="K1626" s="14" t="s">
        <v>334</v>
      </c>
      <c r="L1626" s="14" t="s">
        <v>24</v>
      </c>
      <c r="M1626" s="14">
        <v>230</v>
      </c>
      <c r="N1626" s="14">
        <v>224</v>
      </c>
      <c r="O1626" s="14">
        <v>360</v>
      </c>
      <c r="P1626" s="14">
        <v>460</v>
      </c>
      <c r="Q1626" s="14">
        <v>520</v>
      </c>
      <c r="R1626" s="14">
        <v>520</v>
      </c>
      <c r="S1626" s="14">
        <v>640</v>
      </c>
      <c r="T1626" s="14">
        <v>680</v>
      </c>
      <c r="U1626" s="14">
        <v>640</v>
      </c>
      <c r="V1626" s="14">
        <v>680</v>
      </c>
      <c r="W1626" s="14">
        <v>690</v>
      </c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68</v>
      </c>
      <c r="F1627" s="14" t="s">
        <v>335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21</v>
      </c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4">
        <v>7</v>
      </c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68</v>
      </c>
      <c r="F1628" s="14" t="s">
        <v>335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22</v>
      </c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4">
        <v>7</v>
      </c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68</v>
      </c>
      <c r="F1629" s="14" t="s">
        <v>335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23</v>
      </c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4">
        <v>0</v>
      </c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68</v>
      </c>
      <c r="F1630" s="14" t="s">
        <v>335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915</v>
      </c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4">
        <v>0</v>
      </c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68</v>
      </c>
      <c r="F1631" s="14" t="s">
        <v>335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24</v>
      </c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4">
        <v>174</v>
      </c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333</v>
      </c>
      <c r="E1632" s="14">
        <v>69</v>
      </c>
      <c r="F1632" s="14" t="s">
        <v>843</v>
      </c>
      <c r="G1632" s="15"/>
      <c r="H1632" s="14">
        <v>160107</v>
      </c>
      <c r="I1632" s="14" t="s">
        <v>31</v>
      </c>
      <c r="J1632" s="14" t="s">
        <v>246</v>
      </c>
      <c r="K1632" s="14" t="s">
        <v>334</v>
      </c>
      <c r="L1632" s="14" t="s">
        <v>21</v>
      </c>
      <c r="M1632" s="14">
        <v>2</v>
      </c>
      <c r="N1632" s="14">
        <v>6</v>
      </c>
      <c r="O1632" s="14">
        <v>4</v>
      </c>
      <c r="P1632" s="14">
        <v>6</v>
      </c>
      <c r="Q1632" s="14">
        <v>5</v>
      </c>
      <c r="R1632" s="14">
        <v>7</v>
      </c>
      <c r="S1632" s="14">
        <v>5</v>
      </c>
      <c r="T1632" s="14">
        <v>7</v>
      </c>
      <c r="U1632" s="14">
        <v>9</v>
      </c>
      <c r="V1632" s="14">
        <v>5</v>
      </c>
      <c r="W1632" s="14">
        <v>7</v>
      </c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333</v>
      </c>
      <c r="E1633" s="14">
        <v>69</v>
      </c>
      <c r="F1633" s="14" t="s">
        <v>843</v>
      </c>
      <c r="G1633" s="15"/>
      <c r="H1633" s="14">
        <v>160107</v>
      </c>
      <c r="I1633" s="14" t="s">
        <v>31</v>
      </c>
      <c r="J1633" s="14" t="s">
        <v>246</v>
      </c>
      <c r="K1633" s="14" t="s">
        <v>334</v>
      </c>
      <c r="L1633" s="14" t="s">
        <v>22</v>
      </c>
      <c r="M1633" s="14">
        <v>2</v>
      </c>
      <c r="N1633" s="14">
        <v>6</v>
      </c>
      <c r="O1633" s="14">
        <v>4</v>
      </c>
      <c r="P1633" s="14">
        <v>6</v>
      </c>
      <c r="Q1633" s="14">
        <v>4</v>
      </c>
      <c r="R1633" s="14">
        <v>7</v>
      </c>
      <c r="S1633" s="14">
        <v>5</v>
      </c>
      <c r="T1633" s="14">
        <v>7</v>
      </c>
      <c r="U1633" s="14">
        <v>9</v>
      </c>
      <c r="V1633" s="14">
        <v>5</v>
      </c>
      <c r="W1633" s="14">
        <v>7</v>
      </c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333</v>
      </c>
      <c r="E1634" s="14">
        <v>69</v>
      </c>
      <c r="F1634" s="14" t="s">
        <v>843</v>
      </c>
      <c r="G1634" s="15"/>
      <c r="H1634" s="14">
        <v>160107</v>
      </c>
      <c r="I1634" s="14" t="s">
        <v>31</v>
      </c>
      <c r="J1634" s="14" t="s">
        <v>246</v>
      </c>
      <c r="K1634" s="14" t="s">
        <v>334</v>
      </c>
      <c r="L1634" s="14" t="s">
        <v>23</v>
      </c>
      <c r="M1634" s="14">
        <v>0</v>
      </c>
      <c r="N1634" s="14">
        <v>0</v>
      </c>
      <c r="O1634" s="14">
        <v>0</v>
      </c>
      <c r="P1634" s="14">
        <v>0</v>
      </c>
      <c r="Q1634" s="14">
        <v>0</v>
      </c>
      <c r="R1634" s="14">
        <v>0</v>
      </c>
      <c r="S1634" s="14">
        <v>0</v>
      </c>
      <c r="T1634" s="14">
        <v>0</v>
      </c>
      <c r="U1634" s="14">
        <v>0</v>
      </c>
      <c r="V1634" s="14">
        <v>0</v>
      </c>
      <c r="W1634" s="14">
        <v>0</v>
      </c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333</v>
      </c>
      <c r="E1635" s="14">
        <v>69</v>
      </c>
      <c r="F1635" s="14" t="s">
        <v>843</v>
      </c>
      <c r="G1635" s="15"/>
      <c r="H1635" s="14">
        <v>160107</v>
      </c>
      <c r="I1635" s="14" t="s">
        <v>31</v>
      </c>
      <c r="J1635" s="14" t="s">
        <v>246</v>
      </c>
      <c r="K1635" s="14" t="s">
        <v>334</v>
      </c>
      <c r="L1635" s="14" t="s">
        <v>915</v>
      </c>
      <c r="M1635" s="14">
        <v>0</v>
      </c>
      <c r="N1635" s="14">
        <v>0</v>
      </c>
      <c r="O1635" s="14">
        <v>0</v>
      </c>
      <c r="P1635" s="14">
        <v>0</v>
      </c>
      <c r="Q1635" s="14">
        <v>0</v>
      </c>
      <c r="R1635" s="14">
        <v>0</v>
      </c>
      <c r="S1635" s="14">
        <v>0</v>
      </c>
      <c r="T1635" s="14">
        <v>0</v>
      </c>
      <c r="U1635" s="14">
        <v>0</v>
      </c>
      <c r="V1635" s="14">
        <v>0</v>
      </c>
      <c r="W1635" s="14">
        <v>0</v>
      </c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333</v>
      </c>
      <c r="E1636" s="14">
        <v>69</v>
      </c>
      <c r="F1636" s="14" t="s">
        <v>843</v>
      </c>
      <c r="G1636" s="15"/>
      <c r="H1636" s="14">
        <v>160107</v>
      </c>
      <c r="I1636" s="14" t="s">
        <v>31</v>
      </c>
      <c r="J1636" s="14" t="s">
        <v>246</v>
      </c>
      <c r="K1636" s="14" t="s">
        <v>334</v>
      </c>
      <c r="L1636" s="14" t="s">
        <v>24</v>
      </c>
      <c r="M1636" s="14">
        <v>142</v>
      </c>
      <c r="N1636" s="14">
        <v>130</v>
      </c>
      <c r="O1636" s="14">
        <v>132</v>
      </c>
      <c r="P1636" s="14">
        <v>112</v>
      </c>
      <c r="Q1636" s="14">
        <v>104</v>
      </c>
      <c r="R1636" s="14">
        <v>110</v>
      </c>
      <c r="S1636" s="14">
        <v>142</v>
      </c>
      <c r="T1636" s="14">
        <v>138</v>
      </c>
      <c r="U1636" s="14">
        <v>144</v>
      </c>
      <c r="V1636" s="14">
        <v>136</v>
      </c>
      <c r="W1636" s="14">
        <v>140</v>
      </c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333</v>
      </c>
      <c r="E1637" s="14">
        <v>74</v>
      </c>
      <c r="F1637" s="14" t="s">
        <v>844</v>
      </c>
      <c r="G1637" s="15"/>
      <c r="H1637" s="14">
        <v>160110</v>
      </c>
      <c r="I1637" s="14" t="s">
        <v>31</v>
      </c>
      <c r="J1637" s="14" t="s">
        <v>246</v>
      </c>
      <c r="K1637" s="14" t="s">
        <v>337</v>
      </c>
      <c r="L1637" s="14" t="s">
        <v>21</v>
      </c>
      <c r="M1637" s="14">
        <v>5</v>
      </c>
      <c r="N1637" s="14">
        <v>3</v>
      </c>
      <c r="O1637" s="14">
        <v>6</v>
      </c>
      <c r="P1637" s="14">
        <v>7</v>
      </c>
      <c r="Q1637" s="14">
        <v>3</v>
      </c>
      <c r="R1637" s="14">
        <v>4</v>
      </c>
      <c r="S1637" s="14">
        <v>11</v>
      </c>
      <c r="T1637" s="14">
        <v>5</v>
      </c>
      <c r="U1637" s="14">
        <v>7</v>
      </c>
      <c r="V1637" s="14">
        <v>5</v>
      </c>
      <c r="W1637" s="14">
        <v>8</v>
      </c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333</v>
      </c>
      <c r="E1638" s="14">
        <v>74</v>
      </c>
      <c r="F1638" s="14" t="s">
        <v>844</v>
      </c>
      <c r="G1638" s="15"/>
      <c r="H1638" s="14">
        <v>160110</v>
      </c>
      <c r="I1638" s="14" t="s">
        <v>31</v>
      </c>
      <c r="J1638" s="14" t="s">
        <v>246</v>
      </c>
      <c r="K1638" s="14" t="s">
        <v>337</v>
      </c>
      <c r="L1638" s="14" t="s">
        <v>22</v>
      </c>
      <c r="M1638" s="14">
        <v>5</v>
      </c>
      <c r="N1638" s="14">
        <v>3</v>
      </c>
      <c r="O1638" s="14">
        <v>6</v>
      </c>
      <c r="P1638" s="14">
        <v>7</v>
      </c>
      <c r="Q1638" s="14">
        <v>3</v>
      </c>
      <c r="R1638" s="14">
        <v>4</v>
      </c>
      <c r="S1638" s="14">
        <v>11</v>
      </c>
      <c r="T1638" s="14">
        <v>5</v>
      </c>
      <c r="U1638" s="14">
        <v>7</v>
      </c>
      <c r="V1638" s="14">
        <v>5</v>
      </c>
      <c r="W1638" s="14">
        <v>8</v>
      </c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333</v>
      </c>
      <c r="E1639" s="14">
        <v>74</v>
      </c>
      <c r="F1639" s="14" t="s">
        <v>844</v>
      </c>
      <c r="G1639" s="15"/>
      <c r="H1639" s="14">
        <v>160110</v>
      </c>
      <c r="I1639" s="14" t="s">
        <v>31</v>
      </c>
      <c r="J1639" s="14" t="s">
        <v>246</v>
      </c>
      <c r="K1639" s="14" t="s">
        <v>337</v>
      </c>
      <c r="L1639" s="14" t="s">
        <v>23</v>
      </c>
      <c r="M1639" s="14">
        <v>0</v>
      </c>
      <c r="N1639" s="14">
        <v>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333</v>
      </c>
      <c r="E1640" s="14">
        <v>74</v>
      </c>
      <c r="F1640" s="14" t="s">
        <v>844</v>
      </c>
      <c r="G1640" s="15"/>
      <c r="H1640" s="14">
        <v>160110</v>
      </c>
      <c r="I1640" s="14" t="s">
        <v>31</v>
      </c>
      <c r="J1640" s="14" t="s">
        <v>246</v>
      </c>
      <c r="K1640" s="14" t="s">
        <v>337</v>
      </c>
      <c r="L1640" s="14" t="s">
        <v>915</v>
      </c>
      <c r="M1640" s="14">
        <v>0</v>
      </c>
      <c r="N1640" s="14">
        <v>0</v>
      </c>
      <c r="O1640" s="14">
        <v>0</v>
      </c>
      <c r="P1640" s="14">
        <v>0</v>
      </c>
      <c r="Q1640" s="14">
        <v>0</v>
      </c>
      <c r="R1640" s="14">
        <v>0</v>
      </c>
      <c r="S1640" s="14">
        <v>0</v>
      </c>
      <c r="T1640" s="14">
        <v>0</v>
      </c>
      <c r="U1640" s="14">
        <v>0</v>
      </c>
      <c r="V1640" s="14">
        <v>0</v>
      </c>
      <c r="W1640" s="14">
        <v>0</v>
      </c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333</v>
      </c>
      <c r="E1641" s="14">
        <v>74</v>
      </c>
      <c r="F1641" s="14" t="s">
        <v>844</v>
      </c>
      <c r="G1641" s="15"/>
      <c r="H1641" s="14">
        <v>160110</v>
      </c>
      <c r="I1641" s="14" t="s">
        <v>31</v>
      </c>
      <c r="J1641" s="14" t="s">
        <v>246</v>
      </c>
      <c r="K1641" s="14" t="s">
        <v>337</v>
      </c>
      <c r="L1641" s="14" t="s">
        <v>24</v>
      </c>
      <c r="M1641" s="14">
        <v>102</v>
      </c>
      <c r="N1641" s="14">
        <v>105</v>
      </c>
      <c r="O1641" s="14">
        <v>110</v>
      </c>
      <c r="P1641" s="14">
        <v>112</v>
      </c>
      <c r="Q1641" s="14">
        <v>152</v>
      </c>
      <c r="R1641" s="14">
        <v>142</v>
      </c>
      <c r="S1641" s="14">
        <v>132</v>
      </c>
      <c r="T1641" s="14">
        <v>134</v>
      </c>
      <c r="U1641" s="14">
        <v>132</v>
      </c>
      <c r="V1641" s="14">
        <v>124</v>
      </c>
      <c r="W1641" s="14">
        <v>128</v>
      </c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333</v>
      </c>
      <c r="E1642" s="14">
        <v>283</v>
      </c>
      <c r="F1642" s="14" t="s">
        <v>340</v>
      </c>
      <c r="G1642" s="15"/>
      <c r="H1642" s="14">
        <v>160107</v>
      </c>
      <c r="I1642" s="14" t="s">
        <v>31</v>
      </c>
      <c r="J1642" s="14" t="s">
        <v>246</v>
      </c>
      <c r="K1642" s="14" t="s">
        <v>334</v>
      </c>
      <c r="L1642" s="14" t="s">
        <v>21</v>
      </c>
      <c r="M1642" s="14">
        <v>4</v>
      </c>
      <c r="N1642" s="14">
        <v>3</v>
      </c>
      <c r="O1642" s="14">
        <v>3</v>
      </c>
      <c r="P1642" s="14">
        <v>5</v>
      </c>
      <c r="Q1642" s="14">
        <v>5</v>
      </c>
      <c r="R1642" s="14">
        <v>5</v>
      </c>
      <c r="S1642" s="14">
        <v>7</v>
      </c>
      <c r="T1642" s="14">
        <v>7</v>
      </c>
      <c r="U1642" s="14">
        <v>8</v>
      </c>
      <c r="V1642" s="14">
        <v>7</v>
      </c>
      <c r="W1642" s="14">
        <v>9</v>
      </c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333</v>
      </c>
      <c r="E1643" s="14">
        <v>283</v>
      </c>
      <c r="F1643" s="14" t="s">
        <v>340</v>
      </c>
      <c r="G1643" s="15"/>
      <c r="H1643" s="14">
        <v>160107</v>
      </c>
      <c r="I1643" s="14" t="s">
        <v>31</v>
      </c>
      <c r="J1643" s="14" t="s">
        <v>246</v>
      </c>
      <c r="K1643" s="14" t="s">
        <v>334</v>
      </c>
      <c r="L1643" s="14" t="s">
        <v>22</v>
      </c>
      <c r="M1643" s="14">
        <v>4</v>
      </c>
      <c r="N1643" s="14">
        <v>3</v>
      </c>
      <c r="O1643" s="14">
        <v>3</v>
      </c>
      <c r="P1643" s="14">
        <v>5</v>
      </c>
      <c r="Q1643" s="14">
        <v>5</v>
      </c>
      <c r="R1643" s="14">
        <v>5</v>
      </c>
      <c r="S1643" s="14">
        <v>7</v>
      </c>
      <c r="T1643" s="14">
        <v>7</v>
      </c>
      <c r="U1643" s="14">
        <v>8</v>
      </c>
      <c r="V1643" s="14">
        <v>7</v>
      </c>
      <c r="W1643" s="14">
        <v>9</v>
      </c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333</v>
      </c>
      <c r="E1644" s="14">
        <v>283</v>
      </c>
      <c r="F1644" s="14" t="s">
        <v>340</v>
      </c>
      <c r="G1644" s="15"/>
      <c r="H1644" s="14">
        <v>160107</v>
      </c>
      <c r="I1644" s="14" t="s">
        <v>31</v>
      </c>
      <c r="J1644" s="14" t="s">
        <v>246</v>
      </c>
      <c r="K1644" s="14" t="s">
        <v>334</v>
      </c>
      <c r="L1644" s="14" t="s">
        <v>23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4">
        <v>0</v>
      </c>
      <c r="U1644" s="14">
        <v>0</v>
      </c>
      <c r="V1644" s="14">
        <v>0</v>
      </c>
      <c r="W1644" s="14">
        <v>0</v>
      </c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333</v>
      </c>
      <c r="E1645" s="14">
        <v>283</v>
      </c>
      <c r="F1645" s="14" t="s">
        <v>340</v>
      </c>
      <c r="G1645" s="15"/>
      <c r="H1645" s="14">
        <v>160107</v>
      </c>
      <c r="I1645" s="14" t="s">
        <v>31</v>
      </c>
      <c r="J1645" s="14" t="s">
        <v>246</v>
      </c>
      <c r="K1645" s="14" t="s">
        <v>334</v>
      </c>
      <c r="L1645" s="14" t="s">
        <v>915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4">
        <v>0</v>
      </c>
      <c r="U1645" s="14">
        <v>0</v>
      </c>
      <c r="V1645" s="14">
        <v>7</v>
      </c>
      <c r="W1645" s="14">
        <v>0</v>
      </c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333</v>
      </c>
      <c r="E1646" s="14">
        <v>283</v>
      </c>
      <c r="F1646" s="14" t="s">
        <v>340</v>
      </c>
      <c r="G1646" s="15"/>
      <c r="H1646" s="14">
        <v>160107</v>
      </c>
      <c r="I1646" s="14" t="s">
        <v>31</v>
      </c>
      <c r="J1646" s="14" t="s">
        <v>246</v>
      </c>
      <c r="K1646" s="14" t="s">
        <v>334</v>
      </c>
      <c r="L1646" s="14" t="s">
        <v>24</v>
      </c>
      <c r="M1646" s="14">
        <v>152</v>
      </c>
      <c r="N1646" s="14">
        <v>150</v>
      </c>
      <c r="O1646" s="14">
        <v>144</v>
      </c>
      <c r="P1646" s="14">
        <v>152</v>
      </c>
      <c r="Q1646" s="14">
        <v>154</v>
      </c>
      <c r="R1646" s="14">
        <v>152</v>
      </c>
      <c r="S1646" s="14">
        <v>154</v>
      </c>
      <c r="T1646" s="14">
        <v>162</v>
      </c>
      <c r="U1646" s="14">
        <v>158</v>
      </c>
      <c r="V1646" s="14">
        <v>142</v>
      </c>
      <c r="W1646" s="14">
        <v>148</v>
      </c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333</v>
      </c>
      <c r="E1647" s="14">
        <v>285</v>
      </c>
      <c r="F1647" s="14" t="s">
        <v>846</v>
      </c>
      <c r="G1647" s="15"/>
      <c r="H1647" s="14">
        <v>160107</v>
      </c>
      <c r="I1647" s="14" t="s">
        <v>31</v>
      </c>
      <c r="J1647" s="14" t="s">
        <v>246</v>
      </c>
      <c r="K1647" s="14" t="s">
        <v>334</v>
      </c>
      <c r="L1647" s="14" t="s">
        <v>21</v>
      </c>
      <c r="M1647" s="14">
        <v>1</v>
      </c>
      <c r="N1647" s="14">
        <v>1</v>
      </c>
      <c r="O1647" s="14">
        <v>0</v>
      </c>
      <c r="P1647" s="14">
        <v>2</v>
      </c>
      <c r="Q1647" s="14">
        <v>1</v>
      </c>
      <c r="R1647" s="14">
        <v>0</v>
      </c>
      <c r="S1647" s="14">
        <v>1</v>
      </c>
      <c r="T1647" s="14">
        <v>5</v>
      </c>
      <c r="U1647" s="14">
        <v>7</v>
      </c>
      <c r="V1647" s="14">
        <v>4</v>
      </c>
      <c r="W1647" s="14">
        <v>8</v>
      </c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333</v>
      </c>
      <c r="E1648" s="14">
        <v>285</v>
      </c>
      <c r="F1648" s="14" t="s">
        <v>846</v>
      </c>
      <c r="G1648" s="15"/>
      <c r="H1648" s="14">
        <v>160107</v>
      </c>
      <c r="I1648" s="14" t="s">
        <v>31</v>
      </c>
      <c r="J1648" s="14" t="s">
        <v>246</v>
      </c>
      <c r="K1648" s="14" t="s">
        <v>334</v>
      </c>
      <c r="L1648" s="14" t="s">
        <v>22</v>
      </c>
      <c r="M1648" s="14">
        <v>1</v>
      </c>
      <c r="N1648" s="14">
        <v>1</v>
      </c>
      <c r="O1648" s="14">
        <v>0</v>
      </c>
      <c r="P1648" s="14">
        <v>2</v>
      </c>
      <c r="Q1648" s="14">
        <v>1</v>
      </c>
      <c r="R1648" s="14">
        <v>0</v>
      </c>
      <c r="S1648" s="14">
        <v>1</v>
      </c>
      <c r="T1648" s="14">
        <v>5</v>
      </c>
      <c r="U1648" s="14">
        <v>7</v>
      </c>
      <c r="V1648" s="14">
        <v>4</v>
      </c>
      <c r="W1648" s="14">
        <v>8</v>
      </c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333</v>
      </c>
      <c r="E1649" s="14">
        <v>285</v>
      </c>
      <c r="F1649" s="14" t="s">
        <v>846</v>
      </c>
      <c r="G1649" s="15"/>
      <c r="H1649" s="14">
        <v>160107</v>
      </c>
      <c r="I1649" s="14" t="s">
        <v>31</v>
      </c>
      <c r="J1649" s="14" t="s">
        <v>246</v>
      </c>
      <c r="K1649" s="14" t="s">
        <v>334</v>
      </c>
      <c r="L1649" s="14" t="s">
        <v>23</v>
      </c>
      <c r="M1649" s="14">
        <v>0</v>
      </c>
      <c r="N1649" s="14">
        <v>0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0</v>
      </c>
      <c r="U1649" s="14">
        <v>0</v>
      </c>
      <c r="V1649" s="14">
        <v>0</v>
      </c>
      <c r="W1649" s="14">
        <v>0</v>
      </c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333</v>
      </c>
      <c r="E1650" s="14">
        <v>285</v>
      </c>
      <c r="F1650" s="14" t="s">
        <v>846</v>
      </c>
      <c r="G1650" s="15"/>
      <c r="H1650" s="14">
        <v>160107</v>
      </c>
      <c r="I1650" s="14" t="s">
        <v>31</v>
      </c>
      <c r="J1650" s="14" t="s">
        <v>246</v>
      </c>
      <c r="K1650" s="14" t="s">
        <v>334</v>
      </c>
      <c r="L1650" s="14" t="s">
        <v>915</v>
      </c>
      <c r="M1650" s="14">
        <v>0</v>
      </c>
      <c r="N1650" s="14">
        <v>0</v>
      </c>
      <c r="O1650" s="14">
        <v>0</v>
      </c>
      <c r="P1650" s="14">
        <v>0</v>
      </c>
      <c r="Q1650" s="14">
        <v>0</v>
      </c>
      <c r="R1650" s="14">
        <v>0</v>
      </c>
      <c r="S1650" s="14">
        <v>0</v>
      </c>
      <c r="T1650" s="14">
        <v>0</v>
      </c>
      <c r="U1650" s="14">
        <v>0</v>
      </c>
      <c r="V1650" s="14">
        <v>0</v>
      </c>
      <c r="W1650" s="14">
        <v>0</v>
      </c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333</v>
      </c>
      <c r="E1651" s="14">
        <v>285</v>
      </c>
      <c r="F1651" s="14" t="s">
        <v>846</v>
      </c>
      <c r="G1651" s="15"/>
      <c r="H1651" s="14">
        <v>160107</v>
      </c>
      <c r="I1651" s="14" t="s">
        <v>31</v>
      </c>
      <c r="J1651" s="14" t="s">
        <v>246</v>
      </c>
      <c r="K1651" s="14" t="s">
        <v>334</v>
      </c>
      <c r="L1651" s="14" t="s">
        <v>24</v>
      </c>
      <c r="M1651" s="14">
        <v>153</v>
      </c>
      <c r="N1651" s="14">
        <v>148</v>
      </c>
      <c r="O1651" s="14">
        <v>154</v>
      </c>
      <c r="P1651" s="14">
        <v>153</v>
      </c>
      <c r="Q1651" s="14">
        <v>192</v>
      </c>
      <c r="R1651" s="14">
        <v>150</v>
      </c>
      <c r="S1651" s="14">
        <v>212</v>
      </c>
      <c r="T1651" s="14">
        <v>211</v>
      </c>
      <c r="U1651" s="14">
        <v>213</v>
      </c>
      <c r="V1651" s="14">
        <v>155</v>
      </c>
      <c r="W1651" s="14">
        <v>154</v>
      </c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333</v>
      </c>
      <c r="E1652" s="14">
        <v>286</v>
      </c>
      <c r="F1652" s="14" t="s">
        <v>847</v>
      </c>
      <c r="G1652" s="15"/>
      <c r="H1652" s="14">
        <v>160107</v>
      </c>
      <c r="I1652" s="14" t="s">
        <v>31</v>
      </c>
      <c r="J1652" s="14" t="s">
        <v>246</v>
      </c>
      <c r="K1652" s="14" t="s">
        <v>334</v>
      </c>
      <c r="L1652" s="14" t="s">
        <v>23</v>
      </c>
      <c r="M1652" s="14">
        <v>0</v>
      </c>
      <c r="N1652" s="14">
        <v>0</v>
      </c>
      <c r="O1652" s="14">
        <v>0</v>
      </c>
      <c r="P1652" s="14">
        <v>0</v>
      </c>
      <c r="Q1652" s="14">
        <v>0</v>
      </c>
      <c r="R1652" s="14">
        <v>0</v>
      </c>
      <c r="S1652" s="14">
        <v>0</v>
      </c>
      <c r="T1652" s="14">
        <v>0</v>
      </c>
      <c r="U1652" s="14">
        <v>0</v>
      </c>
      <c r="V1652" s="14">
        <v>0</v>
      </c>
      <c r="W1652" s="14">
        <v>0</v>
      </c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333</v>
      </c>
      <c r="E1653" s="14">
        <v>286</v>
      </c>
      <c r="F1653" s="14" t="s">
        <v>847</v>
      </c>
      <c r="G1653" s="15"/>
      <c r="H1653" s="14">
        <v>160107</v>
      </c>
      <c r="I1653" s="14" t="s">
        <v>31</v>
      </c>
      <c r="J1653" s="14" t="s">
        <v>246</v>
      </c>
      <c r="K1653" s="14" t="s">
        <v>334</v>
      </c>
      <c r="L1653" s="14" t="s">
        <v>915</v>
      </c>
      <c r="M1653" s="14">
        <v>0</v>
      </c>
      <c r="N1653" s="14">
        <v>0</v>
      </c>
      <c r="O1653" s="14">
        <v>0</v>
      </c>
      <c r="P1653" s="14">
        <v>0</v>
      </c>
      <c r="Q1653" s="14">
        <v>0</v>
      </c>
      <c r="R1653" s="14">
        <v>0</v>
      </c>
      <c r="S1653" s="14">
        <v>0</v>
      </c>
      <c r="T1653" s="14">
        <v>0</v>
      </c>
      <c r="U1653" s="14">
        <v>0</v>
      </c>
      <c r="V1653" s="14">
        <v>0</v>
      </c>
      <c r="W1653" s="14">
        <v>0</v>
      </c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333</v>
      </c>
      <c r="E1654" s="14">
        <v>286</v>
      </c>
      <c r="F1654" s="14" t="s">
        <v>847</v>
      </c>
      <c r="G1654" s="15"/>
      <c r="H1654" s="14">
        <v>160107</v>
      </c>
      <c r="I1654" s="14" t="s">
        <v>31</v>
      </c>
      <c r="J1654" s="14" t="s">
        <v>246</v>
      </c>
      <c r="K1654" s="14" t="s">
        <v>334</v>
      </c>
      <c r="L1654" s="14" t="s">
        <v>24</v>
      </c>
      <c r="M1654" s="14">
        <v>182</v>
      </c>
      <c r="N1654" s="14">
        <v>157</v>
      </c>
      <c r="O1654" s="14">
        <v>162</v>
      </c>
      <c r="P1654" s="14">
        <v>224</v>
      </c>
      <c r="Q1654" s="14">
        <v>124</v>
      </c>
      <c r="R1654" s="14">
        <v>162</v>
      </c>
      <c r="S1654" s="14">
        <v>142</v>
      </c>
      <c r="T1654" s="14">
        <v>142</v>
      </c>
      <c r="U1654" s="14">
        <v>154</v>
      </c>
      <c r="V1654" s="14">
        <v>132</v>
      </c>
      <c r="W1654" s="14">
        <v>134</v>
      </c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333</v>
      </c>
      <c r="E1655" s="14">
        <v>286</v>
      </c>
      <c r="F1655" s="14" t="s">
        <v>847</v>
      </c>
      <c r="G1655" s="15"/>
      <c r="H1655" s="14">
        <v>160107</v>
      </c>
      <c r="I1655" s="14" t="s">
        <v>31</v>
      </c>
      <c r="J1655" s="14" t="s">
        <v>246</v>
      </c>
      <c r="K1655" s="14" t="s">
        <v>334</v>
      </c>
      <c r="L1655" s="14" t="s">
        <v>21</v>
      </c>
      <c r="M1655" s="14">
        <v>6</v>
      </c>
      <c r="N1655" s="14">
        <v>4</v>
      </c>
      <c r="O1655" s="14">
        <v>3</v>
      </c>
      <c r="P1655" s="14">
        <v>4</v>
      </c>
      <c r="Q1655" s="14">
        <v>3</v>
      </c>
      <c r="R1655" s="14">
        <v>5</v>
      </c>
      <c r="S1655" s="14">
        <v>6</v>
      </c>
      <c r="T1655" s="14">
        <v>9</v>
      </c>
      <c r="U1655" s="14">
        <v>10</v>
      </c>
      <c r="V1655" s="14">
        <v>5</v>
      </c>
      <c r="W1655" s="14">
        <v>6</v>
      </c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333</v>
      </c>
      <c r="E1656" s="14">
        <v>286</v>
      </c>
      <c r="F1656" s="14" t="s">
        <v>847</v>
      </c>
      <c r="G1656" s="15"/>
      <c r="H1656" s="14">
        <v>160107</v>
      </c>
      <c r="I1656" s="14" t="s">
        <v>31</v>
      </c>
      <c r="J1656" s="14" t="s">
        <v>246</v>
      </c>
      <c r="K1656" s="14" t="s">
        <v>334</v>
      </c>
      <c r="L1656" s="14" t="s">
        <v>22</v>
      </c>
      <c r="M1656" s="14">
        <v>6</v>
      </c>
      <c r="N1656" s="14">
        <v>4</v>
      </c>
      <c r="O1656" s="14">
        <v>3</v>
      </c>
      <c r="P1656" s="14">
        <v>4</v>
      </c>
      <c r="Q1656" s="14">
        <v>3</v>
      </c>
      <c r="R1656" s="14">
        <v>5</v>
      </c>
      <c r="S1656" s="14">
        <v>6</v>
      </c>
      <c r="T1656" s="14">
        <v>9</v>
      </c>
      <c r="U1656" s="14">
        <v>10</v>
      </c>
      <c r="V1656" s="14">
        <v>5</v>
      </c>
      <c r="W1656" s="14">
        <v>6</v>
      </c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37</v>
      </c>
      <c r="F1657" s="14" t="s">
        <v>341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21</v>
      </c>
      <c r="M1657" s="14">
        <v>43</v>
      </c>
      <c r="N1657" s="14">
        <v>38</v>
      </c>
      <c r="O1657" s="14">
        <v>26</v>
      </c>
      <c r="P1657" s="14">
        <v>48</v>
      </c>
      <c r="Q1657" s="14">
        <v>33</v>
      </c>
      <c r="R1657" s="14">
        <v>32</v>
      </c>
      <c r="S1657" s="14">
        <v>42</v>
      </c>
      <c r="T1657" s="14">
        <v>41</v>
      </c>
      <c r="U1657" s="14">
        <v>47</v>
      </c>
      <c r="V1657" s="14">
        <v>49</v>
      </c>
      <c r="W1657" s="14">
        <v>48</v>
      </c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37</v>
      </c>
      <c r="F1658" s="14" t="s">
        <v>341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22</v>
      </c>
      <c r="M1658" s="14">
        <v>43</v>
      </c>
      <c r="N1658" s="14">
        <v>38</v>
      </c>
      <c r="O1658" s="14">
        <v>26</v>
      </c>
      <c r="P1658" s="14">
        <v>48</v>
      </c>
      <c r="Q1658" s="14">
        <v>33</v>
      </c>
      <c r="R1658" s="14">
        <v>32</v>
      </c>
      <c r="S1658" s="14">
        <v>42</v>
      </c>
      <c r="T1658" s="14">
        <v>41</v>
      </c>
      <c r="U1658" s="14">
        <v>47</v>
      </c>
      <c r="V1658" s="14">
        <v>49</v>
      </c>
      <c r="W1658" s="14">
        <v>48</v>
      </c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37</v>
      </c>
      <c r="F1659" s="14" t="s">
        <v>341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23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4">
        <v>0</v>
      </c>
      <c r="W1659" s="14">
        <v>0</v>
      </c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37</v>
      </c>
      <c r="F1660" s="14" t="s">
        <v>341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915</v>
      </c>
      <c r="M1660" s="14">
        <v>1</v>
      </c>
      <c r="N1660" s="14">
        <v>0</v>
      </c>
      <c r="O1660" s="14">
        <v>0</v>
      </c>
      <c r="P1660" s="14">
        <v>0</v>
      </c>
      <c r="Q1660" s="14">
        <v>0</v>
      </c>
      <c r="R1660" s="14">
        <v>3</v>
      </c>
      <c r="S1660" s="14">
        <v>0</v>
      </c>
      <c r="T1660" s="14">
        <v>1</v>
      </c>
      <c r="U1660" s="14">
        <v>0</v>
      </c>
      <c r="V1660" s="14">
        <v>1</v>
      </c>
      <c r="W1660" s="14">
        <v>0</v>
      </c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37</v>
      </c>
      <c r="F1661" s="14" t="s">
        <v>341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1180</v>
      </c>
      <c r="N1661" s="14">
        <v>853</v>
      </c>
      <c r="O1661" s="14">
        <v>852</v>
      </c>
      <c r="P1661" s="14">
        <v>748</v>
      </c>
      <c r="Q1661" s="14">
        <v>899</v>
      </c>
      <c r="R1661" s="14">
        <v>840</v>
      </c>
      <c r="S1661" s="14">
        <v>792</v>
      </c>
      <c r="T1661" s="14">
        <v>826</v>
      </c>
      <c r="U1661" s="14">
        <v>884</v>
      </c>
      <c r="V1661" s="14">
        <v>875</v>
      </c>
      <c r="W1661" s="14">
        <v>777</v>
      </c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38</v>
      </c>
      <c r="F1662" s="14" t="s">
        <v>342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21</v>
      </c>
      <c r="M1662" s="14">
        <v>5</v>
      </c>
      <c r="N1662" s="14">
        <v>4</v>
      </c>
      <c r="O1662" s="14">
        <v>4</v>
      </c>
      <c r="P1662" s="14">
        <v>2</v>
      </c>
      <c r="Q1662" s="14">
        <v>4</v>
      </c>
      <c r="R1662" s="14">
        <v>3</v>
      </c>
      <c r="S1662" s="14">
        <v>4</v>
      </c>
      <c r="T1662" s="14">
        <v>3</v>
      </c>
      <c r="U1662" s="14">
        <v>3</v>
      </c>
      <c r="V1662" s="14">
        <v>4</v>
      </c>
      <c r="W1662" s="14">
        <v>5</v>
      </c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38</v>
      </c>
      <c r="F1663" s="14" t="s">
        <v>342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22</v>
      </c>
      <c r="M1663" s="14">
        <v>5</v>
      </c>
      <c r="N1663" s="14">
        <v>4</v>
      </c>
      <c r="O1663" s="14">
        <v>3</v>
      </c>
      <c r="P1663" s="14">
        <v>2</v>
      </c>
      <c r="Q1663" s="14">
        <v>4</v>
      </c>
      <c r="R1663" s="14">
        <v>3</v>
      </c>
      <c r="S1663" s="14">
        <v>4</v>
      </c>
      <c r="T1663" s="14">
        <v>3</v>
      </c>
      <c r="U1663" s="14">
        <v>3</v>
      </c>
      <c r="V1663" s="14">
        <v>4</v>
      </c>
      <c r="W1663" s="14">
        <v>5</v>
      </c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38</v>
      </c>
      <c r="F1664" s="14" t="s">
        <v>342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23</v>
      </c>
      <c r="M1664" s="14">
        <v>0</v>
      </c>
      <c r="N1664" s="14">
        <v>0</v>
      </c>
      <c r="O1664" s="14">
        <v>0</v>
      </c>
      <c r="P1664" s="14">
        <v>0</v>
      </c>
      <c r="Q1664" s="14">
        <v>0</v>
      </c>
      <c r="R1664" s="14">
        <v>0</v>
      </c>
      <c r="S1664" s="14">
        <v>0</v>
      </c>
      <c r="T1664" s="14">
        <v>0</v>
      </c>
      <c r="U1664" s="14">
        <v>0</v>
      </c>
      <c r="V1664" s="14">
        <v>0</v>
      </c>
      <c r="W1664" s="14">
        <v>0</v>
      </c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38</v>
      </c>
      <c r="F1665" s="14" t="s">
        <v>342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915</v>
      </c>
      <c r="M1665" s="14">
        <v>0</v>
      </c>
      <c r="N1665" s="14">
        <v>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4">
        <v>0</v>
      </c>
      <c r="V1665" s="14">
        <v>0</v>
      </c>
      <c r="W1665" s="14">
        <v>0</v>
      </c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38</v>
      </c>
      <c r="F1666" s="14" t="s">
        <v>342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24</v>
      </c>
      <c r="M1666" s="14">
        <v>30</v>
      </c>
      <c r="N1666" s="14">
        <v>14</v>
      </c>
      <c r="O1666" s="14">
        <v>13</v>
      </c>
      <c r="P1666" s="14">
        <v>19</v>
      </c>
      <c r="Q1666" s="14">
        <v>25</v>
      </c>
      <c r="R1666" s="14">
        <v>15</v>
      </c>
      <c r="S1666" s="14">
        <v>76</v>
      </c>
      <c r="T1666" s="14">
        <v>22</v>
      </c>
      <c r="U1666" s="14">
        <v>28</v>
      </c>
      <c r="V1666" s="14">
        <v>30</v>
      </c>
      <c r="W1666" s="14">
        <v>22</v>
      </c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40</v>
      </c>
      <c r="F1667" s="14" t="s">
        <v>344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21</v>
      </c>
      <c r="M1667" s="14">
        <v>4</v>
      </c>
      <c r="N1667" s="14">
        <v>2</v>
      </c>
      <c r="O1667" s="14">
        <v>1</v>
      </c>
      <c r="P1667" s="14">
        <v>3</v>
      </c>
      <c r="Q1667" s="14">
        <v>6</v>
      </c>
      <c r="R1667" s="14">
        <v>3</v>
      </c>
      <c r="S1667" s="14">
        <v>2</v>
      </c>
      <c r="T1667" s="14">
        <v>3</v>
      </c>
      <c r="U1667" s="14">
        <v>6</v>
      </c>
      <c r="V1667" s="14">
        <v>2</v>
      </c>
      <c r="W1667" s="14">
        <v>1</v>
      </c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40</v>
      </c>
      <c r="F1668" s="14" t="s">
        <v>344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22</v>
      </c>
      <c r="M1668" s="14">
        <v>4</v>
      </c>
      <c r="N1668" s="14">
        <v>2</v>
      </c>
      <c r="O1668" s="14">
        <v>1</v>
      </c>
      <c r="P1668" s="14">
        <v>3</v>
      </c>
      <c r="Q1668" s="14">
        <v>6</v>
      </c>
      <c r="R1668" s="14">
        <v>3</v>
      </c>
      <c r="S1668" s="14">
        <v>2</v>
      </c>
      <c r="T1668" s="14">
        <v>3</v>
      </c>
      <c r="U1668" s="14">
        <v>6</v>
      </c>
      <c r="V1668" s="14">
        <v>2</v>
      </c>
      <c r="W1668" s="14">
        <v>1</v>
      </c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40</v>
      </c>
      <c r="F1669" s="14" t="s">
        <v>344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23</v>
      </c>
      <c r="M1669" s="14">
        <v>0</v>
      </c>
      <c r="N1669" s="14">
        <v>0</v>
      </c>
      <c r="O1669" s="14">
        <v>0</v>
      </c>
      <c r="P1669" s="14">
        <v>0</v>
      </c>
      <c r="Q1669" s="14">
        <v>0</v>
      </c>
      <c r="R1669" s="14">
        <v>0</v>
      </c>
      <c r="S1669" s="14">
        <v>0</v>
      </c>
      <c r="T1669" s="14">
        <v>0</v>
      </c>
      <c r="U1669" s="14">
        <v>0</v>
      </c>
      <c r="V1669" s="14">
        <v>0</v>
      </c>
      <c r="W1669" s="14">
        <v>0</v>
      </c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40</v>
      </c>
      <c r="F1670" s="14" t="s">
        <v>344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915</v>
      </c>
      <c r="M1670" s="14">
        <v>1</v>
      </c>
      <c r="N1670" s="14">
        <v>0</v>
      </c>
      <c r="O1670" s="14">
        <v>0</v>
      </c>
      <c r="P1670" s="14">
        <v>1</v>
      </c>
      <c r="Q1670" s="14">
        <v>0</v>
      </c>
      <c r="R1670" s="14">
        <v>0</v>
      </c>
      <c r="S1670" s="14">
        <v>0</v>
      </c>
      <c r="T1670" s="14">
        <v>0</v>
      </c>
      <c r="U1670" s="14">
        <v>0</v>
      </c>
      <c r="V1670" s="14">
        <v>0</v>
      </c>
      <c r="W1670" s="14">
        <v>0</v>
      </c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40</v>
      </c>
      <c r="F1671" s="14" t="s">
        <v>344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24</v>
      </c>
      <c r="M1671" s="14">
        <v>97</v>
      </c>
      <c r="N1671" s="14">
        <v>99</v>
      </c>
      <c r="O1671" s="14">
        <v>132</v>
      </c>
      <c r="P1671" s="14">
        <v>111</v>
      </c>
      <c r="Q1671" s="14">
        <v>107</v>
      </c>
      <c r="R1671" s="14">
        <v>67</v>
      </c>
      <c r="S1671" s="14">
        <v>121</v>
      </c>
      <c r="T1671" s="14">
        <v>137</v>
      </c>
      <c r="U1671" s="14">
        <v>114</v>
      </c>
      <c r="V1671" s="14">
        <v>102</v>
      </c>
      <c r="W1671" s="14">
        <v>110</v>
      </c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41</v>
      </c>
      <c r="F1672" s="14" t="s">
        <v>345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21</v>
      </c>
      <c r="M1672" s="14">
        <v>8</v>
      </c>
      <c r="N1672" s="14">
        <v>6</v>
      </c>
      <c r="O1672" s="14">
        <v>8</v>
      </c>
      <c r="P1672" s="14">
        <v>12</v>
      </c>
      <c r="Q1672" s="14">
        <v>6</v>
      </c>
      <c r="R1672" s="14">
        <v>4</v>
      </c>
      <c r="S1672" s="14">
        <v>5</v>
      </c>
      <c r="T1672" s="14">
        <v>4</v>
      </c>
      <c r="U1672" s="14">
        <v>8</v>
      </c>
      <c r="V1672" s="14">
        <v>5</v>
      </c>
      <c r="W1672" s="14">
        <v>9</v>
      </c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41</v>
      </c>
      <c r="F1673" s="14" t="s">
        <v>345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22</v>
      </c>
      <c r="M1673" s="14">
        <v>8</v>
      </c>
      <c r="N1673" s="14">
        <v>6</v>
      </c>
      <c r="O1673" s="14">
        <v>8</v>
      </c>
      <c r="P1673" s="14">
        <v>12</v>
      </c>
      <c r="Q1673" s="14">
        <v>6</v>
      </c>
      <c r="R1673" s="14">
        <v>4</v>
      </c>
      <c r="S1673" s="14">
        <v>5</v>
      </c>
      <c r="T1673" s="14">
        <v>4</v>
      </c>
      <c r="U1673" s="14">
        <v>8</v>
      </c>
      <c r="V1673" s="14">
        <v>5</v>
      </c>
      <c r="W1673" s="14">
        <v>9</v>
      </c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41</v>
      </c>
      <c r="F1674" s="14" t="s">
        <v>345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23</v>
      </c>
      <c r="M1674" s="14">
        <v>0</v>
      </c>
      <c r="N1674" s="14">
        <v>0</v>
      </c>
      <c r="O1674" s="14">
        <v>0</v>
      </c>
      <c r="P1674" s="14">
        <v>0</v>
      </c>
      <c r="Q1674" s="14">
        <v>0</v>
      </c>
      <c r="R1674" s="14">
        <v>0</v>
      </c>
      <c r="S1674" s="14">
        <v>0</v>
      </c>
      <c r="T1674" s="14">
        <v>0</v>
      </c>
      <c r="U1674" s="14">
        <v>0</v>
      </c>
      <c r="V1674" s="14">
        <v>0</v>
      </c>
      <c r="W1674" s="14">
        <v>0</v>
      </c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41</v>
      </c>
      <c r="F1675" s="14" t="s">
        <v>345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915</v>
      </c>
      <c r="M1675" s="14">
        <v>0</v>
      </c>
      <c r="N1675" s="14">
        <v>0</v>
      </c>
      <c r="O1675" s="14">
        <v>0</v>
      </c>
      <c r="P1675" s="14">
        <v>1</v>
      </c>
      <c r="Q1675" s="14">
        <v>0</v>
      </c>
      <c r="R1675" s="14">
        <v>0</v>
      </c>
      <c r="S1675" s="14">
        <v>0</v>
      </c>
      <c r="T1675" s="14">
        <v>0</v>
      </c>
      <c r="U1675" s="14">
        <v>0</v>
      </c>
      <c r="V1675" s="14">
        <v>0</v>
      </c>
      <c r="W1675" s="14">
        <v>0</v>
      </c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41</v>
      </c>
      <c r="F1676" s="14" t="s">
        <v>345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24</v>
      </c>
      <c r="M1676" s="14">
        <v>67</v>
      </c>
      <c r="N1676" s="14">
        <v>76</v>
      </c>
      <c r="O1676" s="14">
        <v>97</v>
      </c>
      <c r="P1676" s="14">
        <v>70</v>
      </c>
      <c r="Q1676" s="14">
        <v>108</v>
      </c>
      <c r="R1676" s="14">
        <v>79</v>
      </c>
      <c r="S1676" s="14">
        <v>63</v>
      </c>
      <c r="T1676" s="14">
        <v>64</v>
      </c>
      <c r="U1676" s="14">
        <v>89</v>
      </c>
      <c r="V1676" s="14">
        <v>61</v>
      </c>
      <c r="W1676" s="14">
        <v>40</v>
      </c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42</v>
      </c>
      <c r="F1677" s="14" t="s">
        <v>346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21</v>
      </c>
      <c r="M1677" s="14">
        <v>4</v>
      </c>
      <c r="N1677" s="14">
        <v>2</v>
      </c>
      <c r="O1677" s="14">
        <v>3</v>
      </c>
      <c r="P1677" s="14">
        <v>4</v>
      </c>
      <c r="Q1677" s="14">
        <v>4</v>
      </c>
      <c r="R1677" s="14">
        <v>4</v>
      </c>
      <c r="S1677" s="14">
        <v>3</v>
      </c>
      <c r="T1677" s="14">
        <v>4</v>
      </c>
      <c r="U1677" s="14">
        <v>4</v>
      </c>
      <c r="V1677" s="14">
        <v>3</v>
      </c>
      <c r="W1677" s="14">
        <v>3</v>
      </c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42</v>
      </c>
      <c r="F1678" s="14" t="s">
        <v>346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22</v>
      </c>
      <c r="M1678" s="14">
        <v>4</v>
      </c>
      <c r="N1678" s="14">
        <v>2</v>
      </c>
      <c r="O1678" s="14">
        <v>3</v>
      </c>
      <c r="P1678" s="14">
        <v>4</v>
      </c>
      <c r="Q1678" s="14">
        <v>4</v>
      </c>
      <c r="R1678" s="14">
        <v>4</v>
      </c>
      <c r="S1678" s="14">
        <v>3</v>
      </c>
      <c r="T1678" s="14">
        <v>4</v>
      </c>
      <c r="U1678" s="14">
        <v>4</v>
      </c>
      <c r="V1678" s="14">
        <v>3</v>
      </c>
      <c r="W1678" s="14">
        <v>3</v>
      </c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42</v>
      </c>
      <c r="F1679" s="14" t="s">
        <v>346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23</v>
      </c>
      <c r="M1679" s="14">
        <v>0</v>
      </c>
      <c r="N1679" s="14">
        <v>0</v>
      </c>
      <c r="O1679" s="14">
        <v>0</v>
      </c>
      <c r="P1679" s="14">
        <v>0</v>
      </c>
      <c r="Q1679" s="14">
        <v>0</v>
      </c>
      <c r="R1679" s="14">
        <v>0</v>
      </c>
      <c r="S1679" s="14">
        <v>0</v>
      </c>
      <c r="T1679" s="14">
        <v>0</v>
      </c>
      <c r="U1679" s="14">
        <v>0</v>
      </c>
      <c r="V1679" s="14">
        <v>0</v>
      </c>
      <c r="W1679" s="14">
        <v>0</v>
      </c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42</v>
      </c>
      <c r="F1680" s="14" t="s">
        <v>346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915</v>
      </c>
      <c r="M1680" s="14">
        <v>0</v>
      </c>
      <c r="N1680" s="14">
        <v>0</v>
      </c>
      <c r="O1680" s="14">
        <v>0</v>
      </c>
      <c r="P1680" s="14">
        <v>0</v>
      </c>
      <c r="Q1680" s="14">
        <v>0</v>
      </c>
      <c r="R1680" s="14">
        <v>0</v>
      </c>
      <c r="S1680" s="14">
        <v>0</v>
      </c>
      <c r="T1680" s="14">
        <v>0</v>
      </c>
      <c r="U1680" s="14">
        <v>0</v>
      </c>
      <c r="V1680" s="14">
        <v>0</v>
      </c>
      <c r="W1680" s="14">
        <v>0</v>
      </c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42</v>
      </c>
      <c r="F1681" s="14" t="s">
        <v>346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24</v>
      </c>
      <c r="M1681" s="14">
        <v>118</v>
      </c>
      <c r="N1681" s="14">
        <v>118</v>
      </c>
      <c r="O1681" s="14">
        <v>122</v>
      </c>
      <c r="P1681" s="14">
        <v>118</v>
      </c>
      <c r="Q1681" s="14">
        <v>118</v>
      </c>
      <c r="R1681" s="14">
        <v>92</v>
      </c>
      <c r="S1681" s="14">
        <v>118</v>
      </c>
      <c r="T1681" s="14">
        <v>118</v>
      </c>
      <c r="U1681" s="14">
        <v>118</v>
      </c>
      <c r="V1681" s="14">
        <v>110</v>
      </c>
      <c r="W1681" s="14">
        <v>118</v>
      </c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43</v>
      </c>
      <c r="F1682" s="14" t="s">
        <v>194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21</v>
      </c>
      <c r="M1682" s="14">
        <v>9</v>
      </c>
      <c r="N1682" s="14">
        <v>9</v>
      </c>
      <c r="O1682" s="14">
        <v>11</v>
      </c>
      <c r="P1682" s="14">
        <v>16</v>
      </c>
      <c r="Q1682" s="14">
        <v>8</v>
      </c>
      <c r="R1682" s="14">
        <v>8</v>
      </c>
      <c r="S1682" s="14">
        <v>10</v>
      </c>
      <c r="T1682" s="14">
        <v>11</v>
      </c>
      <c r="U1682" s="14">
        <v>9</v>
      </c>
      <c r="V1682" s="14">
        <v>10</v>
      </c>
      <c r="W1682" s="14">
        <v>11</v>
      </c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43</v>
      </c>
      <c r="F1683" s="14" t="s">
        <v>194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22</v>
      </c>
      <c r="M1683" s="14">
        <v>9</v>
      </c>
      <c r="N1683" s="14">
        <v>9</v>
      </c>
      <c r="O1683" s="14">
        <v>11</v>
      </c>
      <c r="P1683" s="14">
        <v>16</v>
      </c>
      <c r="Q1683" s="14">
        <v>8</v>
      </c>
      <c r="R1683" s="14">
        <v>8</v>
      </c>
      <c r="S1683" s="14">
        <v>10</v>
      </c>
      <c r="T1683" s="14">
        <v>11</v>
      </c>
      <c r="U1683" s="14">
        <v>9</v>
      </c>
      <c r="V1683" s="14">
        <v>10</v>
      </c>
      <c r="W1683" s="14">
        <v>11</v>
      </c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43</v>
      </c>
      <c r="F1684" s="14" t="s">
        <v>194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23</v>
      </c>
      <c r="M1684" s="14">
        <v>0</v>
      </c>
      <c r="N1684" s="14">
        <v>0</v>
      </c>
      <c r="O1684" s="14">
        <v>0</v>
      </c>
      <c r="P1684" s="14">
        <v>0</v>
      </c>
      <c r="Q1684" s="14">
        <v>0</v>
      </c>
      <c r="R1684" s="14">
        <v>0</v>
      </c>
      <c r="S1684" s="14">
        <v>0</v>
      </c>
      <c r="T1684" s="14">
        <v>0</v>
      </c>
      <c r="U1684" s="14">
        <v>0</v>
      </c>
      <c r="V1684" s="14">
        <v>0</v>
      </c>
      <c r="W1684" s="14">
        <v>0</v>
      </c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43</v>
      </c>
      <c r="F1685" s="14" t="s">
        <v>194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915</v>
      </c>
      <c r="M1685" s="14">
        <v>0</v>
      </c>
      <c r="N1685" s="14">
        <v>0</v>
      </c>
      <c r="O1685" s="14">
        <v>0</v>
      </c>
      <c r="P1685" s="14">
        <v>0</v>
      </c>
      <c r="Q1685" s="14">
        <v>0</v>
      </c>
      <c r="R1685" s="14">
        <v>0</v>
      </c>
      <c r="S1685" s="14">
        <v>0</v>
      </c>
      <c r="T1685" s="14">
        <v>0</v>
      </c>
      <c r="U1685" s="14">
        <v>0</v>
      </c>
      <c r="V1685" s="14">
        <v>0</v>
      </c>
      <c r="W1685" s="14">
        <v>0</v>
      </c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43</v>
      </c>
      <c r="F1686" s="14" t="s">
        <v>194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24</v>
      </c>
      <c r="M1686" s="14">
        <v>170</v>
      </c>
      <c r="N1686" s="14">
        <v>95</v>
      </c>
      <c r="O1686" s="14">
        <v>80</v>
      </c>
      <c r="P1686" s="14">
        <v>120</v>
      </c>
      <c r="Q1686" s="14">
        <v>76</v>
      </c>
      <c r="R1686" s="14">
        <v>80</v>
      </c>
      <c r="S1686" s="14">
        <v>160</v>
      </c>
      <c r="T1686" s="14">
        <v>122</v>
      </c>
      <c r="U1686" s="14">
        <v>173</v>
      </c>
      <c r="V1686" s="14">
        <v>145</v>
      </c>
      <c r="W1686" s="14">
        <v>123</v>
      </c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45</v>
      </c>
      <c r="F1687" s="14" t="s">
        <v>347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21</v>
      </c>
      <c r="M1687" s="14">
        <v>7</v>
      </c>
      <c r="N1687" s="14">
        <v>7</v>
      </c>
      <c r="O1687" s="14">
        <v>7</v>
      </c>
      <c r="P1687" s="14">
        <v>7</v>
      </c>
      <c r="Q1687" s="14">
        <v>7</v>
      </c>
      <c r="R1687" s="14">
        <v>7</v>
      </c>
      <c r="S1687" s="14">
        <v>6</v>
      </c>
      <c r="T1687" s="14">
        <v>7</v>
      </c>
      <c r="U1687" s="14">
        <v>4</v>
      </c>
      <c r="V1687" s="14">
        <v>6</v>
      </c>
      <c r="W1687" s="14">
        <v>7</v>
      </c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45</v>
      </c>
      <c r="F1688" s="14" t="s">
        <v>347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22</v>
      </c>
      <c r="M1688" s="14">
        <v>7</v>
      </c>
      <c r="N1688" s="14">
        <v>7</v>
      </c>
      <c r="O1688" s="14">
        <v>7</v>
      </c>
      <c r="P1688" s="14">
        <v>7</v>
      </c>
      <c r="Q1688" s="14">
        <v>7</v>
      </c>
      <c r="R1688" s="14">
        <v>7</v>
      </c>
      <c r="S1688" s="14">
        <v>6</v>
      </c>
      <c r="T1688" s="14">
        <v>7</v>
      </c>
      <c r="U1688" s="14">
        <v>4</v>
      </c>
      <c r="V1688" s="14">
        <v>6</v>
      </c>
      <c r="W1688" s="14">
        <v>7</v>
      </c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45</v>
      </c>
      <c r="F1689" s="14" t="s">
        <v>347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23</v>
      </c>
      <c r="M1689" s="14">
        <v>0</v>
      </c>
      <c r="N1689" s="14">
        <v>0</v>
      </c>
      <c r="O1689" s="14">
        <v>0</v>
      </c>
      <c r="P1689" s="14">
        <v>0</v>
      </c>
      <c r="Q1689" s="14">
        <v>0</v>
      </c>
      <c r="R1689" s="14">
        <v>0</v>
      </c>
      <c r="S1689" s="14">
        <v>0</v>
      </c>
      <c r="T1689" s="14">
        <v>0</v>
      </c>
      <c r="U1689" s="14">
        <v>0</v>
      </c>
      <c r="V1689" s="14">
        <v>0</v>
      </c>
      <c r="W1689" s="14">
        <v>0</v>
      </c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45</v>
      </c>
      <c r="F1690" s="14" t="s">
        <v>347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915</v>
      </c>
      <c r="M1690" s="14">
        <v>0</v>
      </c>
      <c r="N1690" s="14">
        <v>0</v>
      </c>
      <c r="O1690" s="14">
        <v>0</v>
      </c>
      <c r="P1690" s="14">
        <v>0</v>
      </c>
      <c r="Q1690" s="14">
        <v>0</v>
      </c>
      <c r="R1690" s="14">
        <v>0</v>
      </c>
      <c r="S1690" s="14">
        <v>0</v>
      </c>
      <c r="T1690" s="14">
        <v>0</v>
      </c>
      <c r="U1690" s="14">
        <v>0</v>
      </c>
      <c r="V1690" s="14">
        <v>0</v>
      </c>
      <c r="W1690" s="14">
        <v>0</v>
      </c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45</v>
      </c>
      <c r="F1691" s="14" t="s">
        <v>347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24</v>
      </c>
      <c r="M1691" s="14">
        <v>189</v>
      </c>
      <c r="N1691" s="14">
        <v>189</v>
      </c>
      <c r="O1691" s="14">
        <v>201</v>
      </c>
      <c r="P1691" s="14">
        <v>198</v>
      </c>
      <c r="Q1691" s="14">
        <v>189</v>
      </c>
      <c r="R1691" s="14">
        <v>190</v>
      </c>
      <c r="S1691" s="14">
        <v>184</v>
      </c>
      <c r="T1691" s="14">
        <v>171</v>
      </c>
      <c r="U1691" s="14">
        <v>142</v>
      </c>
      <c r="V1691" s="14">
        <v>144</v>
      </c>
      <c r="W1691" s="14">
        <v>92</v>
      </c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295</v>
      </c>
      <c r="D1692" s="14" t="s">
        <v>341</v>
      </c>
      <c r="E1692" s="14">
        <v>46</v>
      </c>
      <c r="F1692" s="14" t="s">
        <v>348</v>
      </c>
      <c r="G1692" s="15"/>
      <c r="H1692" s="14">
        <v>160103</v>
      </c>
      <c r="I1692" s="14" t="s">
        <v>31</v>
      </c>
      <c r="J1692" s="14" t="s">
        <v>246</v>
      </c>
      <c r="K1692" s="14" t="s">
        <v>284</v>
      </c>
      <c r="L1692" s="14" t="s">
        <v>21</v>
      </c>
      <c r="M1692" s="14">
        <v>7</v>
      </c>
      <c r="N1692" s="14">
        <v>4</v>
      </c>
      <c r="O1692" s="14">
        <v>5</v>
      </c>
      <c r="P1692" s="14">
        <v>7</v>
      </c>
      <c r="Q1692" s="14">
        <v>3</v>
      </c>
      <c r="R1692" s="14">
        <v>5</v>
      </c>
      <c r="S1692" s="14">
        <v>5</v>
      </c>
      <c r="T1692" s="14">
        <v>5</v>
      </c>
      <c r="U1692" s="14">
        <v>7</v>
      </c>
      <c r="V1692" s="14">
        <v>4</v>
      </c>
      <c r="W1692" s="14">
        <v>5</v>
      </c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295</v>
      </c>
      <c r="D1693" s="14" t="s">
        <v>341</v>
      </c>
      <c r="E1693" s="14">
        <v>46</v>
      </c>
      <c r="F1693" s="14" t="s">
        <v>348</v>
      </c>
      <c r="G1693" s="15"/>
      <c r="H1693" s="14">
        <v>160103</v>
      </c>
      <c r="I1693" s="14" t="s">
        <v>31</v>
      </c>
      <c r="J1693" s="14" t="s">
        <v>246</v>
      </c>
      <c r="K1693" s="14" t="s">
        <v>284</v>
      </c>
      <c r="L1693" s="14" t="s">
        <v>22</v>
      </c>
      <c r="M1693" s="14">
        <v>7</v>
      </c>
      <c r="N1693" s="14">
        <v>4</v>
      </c>
      <c r="O1693" s="14">
        <v>5</v>
      </c>
      <c r="P1693" s="14">
        <v>7</v>
      </c>
      <c r="Q1693" s="14">
        <v>3</v>
      </c>
      <c r="R1693" s="14">
        <v>5</v>
      </c>
      <c r="S1693" s="14">
        <v>5</v>
      </c>
      <c r="T1693" s="14">
        <v>5</v>
      </c>
      <c r="U1693" s="14">
        <v>7</v>
      </c>
      <c r="V1693" s="14">
        <v>4</v>
      </c>
      <c r="W1693" s="14">
        <v>5</v>
      </c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295</v>
      </c>
      <c r="D1694" s="14" t="s">
        <v>341</v>
      </c>
      <c r="E1694" s="14">
        <v>46</v>
      </c>
      <c r="F1694" s="14" t="s">
        <v>348</v>
      </c>
      <c r="G1694" s="15"/>
      <c r="H1694" s="14">
        <v>160103</v>
      </c>
      <c r="I1694" s="14" t="s">
        <v>31</v>
      </c>
      <c r="J1694" s="14" t="s">
        <v>246</v>
      </c>
      <c r="K1694" s="14" t="s">
        <v>284</v>
      </c>
      <c r="L1694" s="14" t="s">
        <v>23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4">
        <v>0</v>
      </c>
      <c r="T1694" s="14">
        <v>0</v>
      </c>
      <c r="U1694" s="14">
        <v>0</v>
      </c>
      <c r="V1694" s="14">
        <v>0</v>
      </c>
      <c r="W1694" s="14">
        <v>0</v>
      </c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295</v>
      </c>
      <c r="D1695" s="14" t="s">
        <v>341</v>
      </c>
      <c r="E1695" s="14">
        <v>46</v>
      </c>
      <c r="F1695" s="14" t="s">
        <v>348</v>
      </c>
      <c r="G1695" s="15"/>
      <c r="H1695" s="14">
        <v>160103</v>
      </c>
      <c r="I1695" s="14" t="s">
        <v>31</v>
      </c>
      <c r="J1695" s="14" t="s">
        <v>246</v>
      </c>
      <c r="K1695" s="14" t="s">
        <v>284</v>
      </c>
      <c r="L1695" s="14" t="s">
        <v>915</v>
      </c>
      <c r="M1695" s="14">
        <v>0</v>
      </c>
      <c r="N1695" s="14">
        <v>0</v>
      </c>
      <c r="O1695" s="14">
        <v>0</v>
      </c>
      <c r="P1695" s="14">
        <v>0</v>
      </c>
      <c r="Q1695" s="14">
        <v>0</v>
      </c>
      <c r="R1695" s="14">
        <v>0</v>
      </c>
      <c r="S1695" s="14">
        <v>0</v>
      </c>
      <c r="T1695" s="14">
        <v>0</v>
      </c>
      <c r="U1695" s="14">
        <v>0</v>
      </c>
      <c r="V1695" s="14">
        <v>0</v>
      </c>
      <c r="W1695" s="14">
        <v>0</v>
      </c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295</v>
      </c>
      <c r="D1696" s="14" t="s">
        <v>341</v>
      </c>
      <c r="E1696" s="14">
        <v>46</v>
      </c>
      <c r="F1696" s="14" t="s">
        <v>348</v>
      </c>
      <c r="G1696" s="15"/>
      <c r="H1696" s="14">
        <v>160103</v>
      </c>
      <c r="I1696" s="14" t="s">
        <v>31</v>
      </c>
      <c r="J1696" s="14" t="s">
        <v>246</v>
      </c>
      <c r="K1696" s="14" t="s">
        <v>284</v>
      </c>
      <c r="L1696" s="14" t="s">
        <v>24</v>
      </c>
      <c r="M1696" s="14">
        <v>155</v>
      </c>
      <c r="N1696" s="14">
        <v>179</v>
      </c>
      <c r="O1696" s="14">
        <v>194</v>
      </c>
      <c r="P1696" s="14">
        <v>141</v>
      </c>
      <c r="Q1696" s="14">
        <v>201</v>
      </c>
      <c r="R1696" s="14">
        <v>155</v>
      </c>
      <c r="S1696" s="14">
        <v>195</v>
      </c>
      <c r="T1696" s="14">
        <v>202</v>
      </c>
      <c r="U1696" s="14">
        <v>154</v>
      </c>
      <c r="V1696" s="14">
        <v>110</v>
      </c>
      <c r="W1696" s="14">
        <v>129</v>
      </c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295</v>
      </c>
      <c r="D1697" s="14" t="s">
        <v>341</v>
      </c>
      <c r="E1697" s="14">
        <v>47</v>
      </c>
      <c r="F1697" s="14" t="s">
        <v>349</v>
      </c>
      <c r="G1697" s="15"/>
      <c r="H1697" s="14">
        <v>160103</v>
      </c>
      <c r="I1697" s="14" t="s">
        <v>31</v>
      </c>
      <c r="J1697" s="14" t="s">
        <v>246</v>
      </c>
      <c r="K1697" s="14" t="s">
        <v>284</v>
      </c>
      <c r="L1697" s="14" t="s">
        <v>21</v>
      </c>
      <c r="M1697" s="14">
        <v>5</v>
      </c>
      <c r="N1697" s="14">
        <v>9</v>
      </c>
      <c r="O1697" s="14">
        <v>12</v>
      </c>
      <c r="P1697" s="14">
        <v>7</v>
      </c>
      <c r="Q1697" s="14">
        <v>6</v>
      </c>
      <c r="R1697" s="14">
        <v>6</v>
      </c>
      <c r="S1697" s="14">
        <v>5</v>
      </c>
      <c r="T1697" s="14">
        <v>8</v>
      </c>
      <c r="U1697" s="14">
        <v>7</v>
      </c>
      <c r="V1697" s="14">
        <v>7</v>
      </c>
      <c r="W1697" s="14">
        <v>7</v>
      </c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295</v>
      </c>
      <c r="D1698" s="14" t="s">
        <v>341</v>
      </c>
      <c r="E1698" s="14">
        <v>47</v>
      </c>
      <c r="F1698" s="14" t="s">
        <v>349</v>
      </c>
      <c r="G1698" s="15"/>
      <c r="H1698" s="14">
        <v>160103</v>
      </c>
      <c r="I1698" s="14" t="s">
        <v>31</v>
      </c>
      <c r="J1698" s="14" t="s">
        <v>246</v>
      </c>
      <c r="K1698" s="14" t="s">
        <v>284</v>
      </c>
      <c r="L1698" s="14" t="s">
        <v>22</v>
      </c>
      <c r="M1698" s="14">
        <v>5</v>
      </c>
      <c r="N1698" s="14">
        <v>9</v>
      </c>
      <c r="O1698" s="14">
        <v>12</v>
      </c>
      <c r="P1698" s="14">
        <v>7</v>
      </c>
      <c r="Q1698" s="14">
        <v>6</v>
      </c>
      <c r="R1698" s="14">
        <v>6</v>
      </c>
      <c r="S1698" s="14">
        <v>5</v>
      </c>
      <c r="T1698" s="14">
        <v>8</v>
      </c>
      <c r="U1698" s="14">
        <v>7</v>
      </c>
      <c r="V1698" s="14">
        <v>7</v>
      </c>
      <c r="W1698" s="14">
        <v>7</v>
      </c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295</v>
      </c>
      <c r="D1699" s="14" t="s">
        <v>341</v>
      </c>
      <c r="E1699" s="14">
        <v>47</v>
      </c>
      <c r="F1699" s="14" t="s">
        <v>349</v>
      </c>
      <c r="G1699" s="15"/>
      <c r="H1699" s="14">
        <v>160103</v>
      </c>
      <c r="I1699" s="14" t="s">
        <v>31</v>
      </c>
      <c r="J1699" s="14" t="s">
        <v>246</v>
      </c>
      <c r="K1699" s="14" t="s">
        <v>284</v>
      </c>
      <c r="L1699" s="14" t="s">
        <v>23</v>
      </c>
      <c r="M1699" s="14">
        <v>0</v>
      </c>
      <c r="N1699" s="14">
        <v>0</v>
      </c>
      <c r="O1699" s="14">
        <v>0</v>
      </c>
      <c r="P1699" s="14">
        <v>0</v>
      </c>
      <c r="Q1699" s="14">
        <v>0</v>
      </c>
      <c r="R1699" s="14">
        <v>0</v>
      </c>
      <c r="S1699" s="14">
        <v>0</v>
      </c>
      <c r="T1699" s="14">
        <v>0</v>
      </c>
      <c r="U1699" s="14">
        <v>0</v>
      </c>
      <c r="V1699" s="14">
        <v>0</v>
      </c>
      <c r="W1699" s="14">
        <v>0</v>
      </c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295</v>
      </c>
      <c r="D1700" s="14" t="s">
        <v>341</v>
      </c>
      <c r="E1700" s="14">
        <v>47</v>
      </c>
      <c r="F1700" s="14" t="s">
        <v>349</v>
      </c>
      <c r="G1700" s="15"/>
      <c r="H1700" s="14">
        <v>160103</v>
      </c>
      <c r="I1700" s="14" t="s">
        <v>31</v>
      </c>
      <c r="J1700" s="14" t="s">
        <v>246</v>
      </c>
      <c r="K1700" s="14" t="s">
        <v>284</v>
      </c>
      <c r="L1700" s="14" t="s">
        <v>915</v>
      </c>
      <c r="M1700" s="14">
        <v>0</v>
      </c>
      <c r="N1700" s="14">
        <v>0</v>
      </c>
      <c r="O1700" s="14">
        <v>0</v>
      </c>
      <c r="P1700" s="14">
        <v>0</v>
      </c>
      <c r="Q1700" s="14">
        <v>0</v>
      </c>
      <c r="R1700" s="14">
        <v>0</v>
      </c>
      <c r="S1700" s="14">
        <v>0</v>
      </c>
      <c r="T1700" s="14">
        <v>0</v>
      </c>
      <c r="U1700" s="14">
        <v>0</v>
      </c>
      <c r="V1700" s="14">
        <v>0</v>
      </c>
      <c r="W1700" s="14">
        <v>0</v>
      </c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295</v>
      </c>
      <c r="D1701" s="14" t="s">
        <v>341</v>
      </c>
      <c r="E1701" s="14">
        <v>47</v>
      </c>
      <c r="F1701" s="14" t="s">
        <v>349</v>
      </c>
      <c r="G1701" s="15"/>
      <c r="H1701" s="14">
        <v>160103</v>
      </c>
      <c r="I1701" s="14" t="s">
        <v>31</v>
      </c>
      <c r="J1701" s="14" t="s">
        <v>246</v>
      </c>
      <c r="K1701" s="14" t="s">
        <v>284</v>
      </c>
      <c r="L1701" s="14" t="s">
        <v>24</v>
      </c>
      <c r="M1701" s="14">
        <v>5</v>
      </c>
      <c r="N1701" s="14">
        <v>120</v>
      </c>
      <c r="O1701" s="14">
        <v>230</v>
      </c>
      <c r="P1701" s="14">
        <v>110</v>
      </c>
      <c r="Q1701" s="14">
        <v>120</v>
      </c>
      <c r="R1701" s="14">
        <v>150</v>
      </c>
      <c r="S1701" s="14">
        <v>150</v>
      </c>
      <c r="T1701" s="14">
        <v>150</v>
      </c>
      <c r="U1701" s="14">
        <v>250</v>
      </c>
      <c r="V1701" s="14">
        <v>150</v>
      </c>
      <c r="W1701" s="14">
        <v>120</v>
      </c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295</v>
      </c>
      <c r="D1702" s="14" t="s">
        <v>341</v>
      </c>
      <c r="E1702" s="14">
        <v>277</v>
      </c>
      <c r="F1702" s="14" t="s">
        <v>350</v>
      </c>
      <c r="G1702" s="15"/>
      <c r="H1702" s="14">
        <v>160103</v>
      </c>
      <c r="I1702" s="14" t="s">
        <v>31</v>
      </c>
      <c r="J1702" s="14" t="s">
        <v>246</v>
      </c>
      <c r="K1702" s="14" t="s">
        <v>284</v>
      </c>
      <c r="L1702" s="14" t="s">
        <v>21</v>
      </c>
      <c r="M1702" s="14">
        <v>7</v>
      </c>
      <c r="N1702" s="14">
        <v>5</v>
      </c>
      <c r="O1702" s="14">
        <v>5</v>
      </c>
      <c r="P1702" s="14">
        <v>3</v>
      </c>
      <c r="Q1702" s="14">
        <v>4</v>
      </c>
      <c r="R1702" s="14">
        <v>8</v>
      </c>
      <c r="S1702" s="14">
        <v>10</v>
      </c>
      <c r="T1702" s="14">
        <v>8</v>
      </c>
      <c r="U1702" s="14">
        <v>4</v>
      </c>
      <c r="V1702" s="14">
        <v>5</v>
      </c>
      <c r="W1702" s="14">
        <v>4</v>
      </c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295</v>
      </c>
      <c r="D1703" s="14" t="s">
        <v>341</v>
      </c>
      <c r="E1703" s="14">
        <v>277</v>
      </c>
      <c r="F1703" s="14" t="s">
        <v>350</v>
      </c>
      <c r="G1703" s="15"/>
      <c r="H1703" s="14">
        <v>160103</v>
      </c>
      <c r="I1703" s="14" t="s">
        <v>31</v>
      </c>
      <c r="J1703" s="14" t="s">
        <v>246</v>
      </c>
      <c r="K1703" s="14" t="s">
        <v>284</v>
      </c>
      <c r="L1703" s="14" t="s">
        <v>22</v>
      </c>
      <c r="M1703" s="14">
        <v>7</v>
      </c>
      <c r="N1703" s="14">
        <v>5</v>
      </c>
      <c r="O1703" s="14">
        <v>5</v>
      </c>
      <c r="P1703" s="14">
        <v>3</v>
      </c>
      <c r="Q1703" s="14">
        <v>4</v>
      </c>
      <c r="R1703" s="14">
        <v>8</v>
      </c>
      <c r="S1703" s="14">
        <v>10</v>
      </c>
      <c r="T1703" s="14">
        <v>8</v>
      </c>
      <c r="U1703" s="14">
        <v>4</v>
      </c>
      <c r="V1703" s="14">
        <v>5</v>
      </c>
      <c r="W1703" s="14">
        <v>4</v>
      </c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295</v>
      </c>
      <c r="D1704" s="14" t="s">
        <v>341</v>
      </c>
      <c r="E1704" s="14">
        <v>277</v>
      </c>
      <c r="F1704" s="14" t="s">
        <v>350</v>
      </c>
      <c r="G1704" s="15"/>
      <c r="H1704" s="14">
        <v>160103</v>
      </c>
      <c r="I1704" s="14" t="s">
        <v>31</v>
      </c>
      <c r="J1704" s="14" t="s">
        <v>246</v>
      </c>
      <c r="K1704" s="14" t="s">
        <v>284</v>
      </c>
      <c r="L1704" s="14" t="s">
        <v>23</v>
      </c>
      <c r="M1704" s="14">
        <v>0</v>
      </c>
      <c r="N1704" s="14">
        <v>0</v>
      </c>
      <c r="O1704" s="14">
        <v>0</v>
      </c>
      <c r="P1704" s="14">
        <v>0</v>
      </c>
      <c r="Q1704" s="14">
        <v>0</v>
      </c>
      <c r="R1704" s="14">
        <v>0</v>
      </c>
      <c r="S1704" s="14">
        <v>0</v>
      </c>
      <c r="T1704" s="14">
        <v>0</v>
      </c>
      <c r="U1704" s="14">
        <v>0</v>
      </c>
      <c r="V1704" s="14">
        <v>0</v>
      </c>
      <c r="W1704" s="14">
        <v>0</v>
      </c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295</v>
      </c>
      <c r="D1705" s="14" t="s">
        <v>341</v>
      </c>
      <c r="E1705" s="14">
        <v>277</v>
      </c>
      <c r="F1705" s="14" t="s">
        <v>350</v>
      </c>
      <c r="G1705" s="15"/>
      <c r="H1705" s="14">
        <v>160103</v>
      </c>
      <c r="I1705" s="14" t="s">
        <v>31</v>
      </c>
      <c r="J1705" s="14" t="s">
        <v>246</v>
      </c>
      <c r="K1705" s="14" t="s">
        <v>284</v>
      </c>
      <c r="L1705" s="14" t="s">
        <v>915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0</v>
      </c>
      <c r="T1705" s="14">
        <v>0</v>
      </c>
      <c r="U1705" s="14">
        <v>0</v>
      </c>
      <c r="V1705" s="14">
        <v>0</v>
      </c>
      <c r="W1705" s="14">
        <v>0</v>
      </c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295</v>
      </c>
      <c r="D1706" s="14" t="s">
        <v>341</v>
      </c>
      <c r="E1706" s="14">
        <v>277</v>
      </c>
      <c r="F1706" s="14" t="s">
        <v>350</v>
      </c>
      <c r="G1706" s="15"/>
      <c r="H1706" s="14">
        <v>160103</v>
      </c>
      <c r="I1706" s="14" t="s">
        <v>31</v>
      </c>
      <c r="J1706" s="14" t="s">
        <v>246</v>
      </c>
      <c r="K1706" s="14" t="s">
        <v>284</v>
      </c>
      <c r="L1706" s="14" t="s">
        <v>24</v>
      </c>
      <c r="M1706" s="14">
        <v>100</v>
      </c>
      <c r="N1706" s="14">
        <v>105</v>
      </c>
      <c r="O1706" s="14">
        <v>113</v>
      </c>
      <c r="P1706" s="14">
        <v>106</v>
      </c>
      <c r="Q1706" s="14">
        <v>115</v>
      </c>
      <c r="R1706" s="14">
        <v>118</v>
      </c>
      <c r="S1706" s="14">
        <v>110</v>
      </c>
      <c r="T1706" s="14">
        <v>100</v>
      </c>
      <c r="U1706" s="14">
        <v>70</v>
      </c>
      <c r="V1706" s="14">
        <v>118</v>
      </c>
      <c r="W1706" s="14">
        <v>112</v>
      </c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295</v>
      </c>
      <c r="D1707" s="14" t="s">
        <v>341</v>
      </c>
      <c r="E1707" s="14">
        <v>6727</v>
      </c>
      <c r="F1707" s="14" t="s">
        <v>351</v>
      </c>
      <c r="G1707" s="15"/>
      <c r="H1707" s="14">
        <v>160103</v>
      </c>
      <c r="I1707" s="14" t="s">
        <v>31</v>
      </c>
      <c r="J1707" s="14" t="s">
        <v>246</v>
      </c>
      <c r="K1707" s="14" t="s">
        <v>284</v>
      </c>
      <c r="L1707" s="14" t="s">
        <v>21</v>
      </c>
      <c r="M1707" s="14">
        <v>7</v>
      </c>
      <c r="N1707" s="14">
        <v>5</v>
      </c>
      <c r="O1707" s="14">
        <v>6</v>
      </c>
      <c r="P1707" s="14">
        <v>5</v>
      </c>
      <c r="Q1707" s="14">
        <v>3</v>
      </c>
      <c r="R1707" s="14">
        <v>6</v>
      </c>
      <c r="S1707" s="14">
        <v>5</v>
      </c>
      <c r="T1707" s="14">
        <v>3</v>
      </c>
      <c r="U1707" s="14">
        <v>2</v>
      </c>
      <c r="V1707" s="14">
        <v>3</v>
      </c>
      <c r="W1707" s="14">
        <v>3</v>
      </c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295</v>
      </c>
      <c r="D1708" s="14" t="s">
        <v>341</v>
      </c>
      <c r="E1708" s="14">
        <v>6727</v>
      </c>
      <c r="F1708" s="14" t="s">
        <v>351</v>
      </c>
      <c r="G1708" s="15"/>
      <c r="H1708" s="14">
        <v>160103</v>
      </c>
      <c r="I1708" s="14" t="s">
        <v>31</v>
      </c>
      <c r="J1708" s="14" t="s">
        <v>246</v>
      </c>
      <c r="K1708" s="14" t="s">
        <v>284</v>
      </c>
      <c r="L1708" s="14" t="s">
        <v>22</v>
      </c>
      <c r="M1708" s="14">
        <v>7</v>
      </c>
      <c r="N1708" s="14">
        <v>5</v>
      </c>
      <c r="O1708" s="14">
        <v>6</v>
      </c>
      <c r="P1708" s="14">
        <v>5</v>
      </c>
      <c r="Q1708" s="14">
        <v>3</v>
      </c>
      <c r="R1708" s="14">
        <v>6</v>
      </c>
      <c r="S1708" s="14">
        <v>5</v>
      </c>
      <c r="T1708" s="14">
        <v>3</v>
      </c>
      <c r="U1708" s="14">
        <v>2</v>
      </c>
      <c r="V1708" s="14">
        <v>3</v>
      </c>
      <c r="W1708" s="14">
        <v>3</v>
      </c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295</v>
      </c>
      <c r="D1709" s="14" t="s">
        <v>341</v>
      </c>
      <c r="E1709" s="14">
        <v>6727</v>
      </c>
      <c r="F1709" s="14" t="s">
        <v>351</v>
      </c>
      <c r="G1709" s="15"/>
      <c r="H1709" s="14">
        <v>160103</v>
      </c>
      <c r="I1709" s="14" t="s">
        <v>31</v>
      </c>
      <c r="J1709" s="14" t="s">
        <v>246</v>
      </c>
      <c r="K1709" s="14" t="s">
        <v>284</v>
      </c>
      <c r="L1709" s="14" t="s">
        <v>23</v>
      </c>
      <c r="M1709" s="14">
        <v>0</v>
      </c>
      <c r="N1709" s="14">
        <v>0</v>
      </c>
      <c r="O1709" s="14">
        <v>0</v>
      </c>
      <c r="P1709" s="14">
        <v>0</v>
      </c>
      <c r="Q1709" s="14">
        <v>0</v>
      </c>
      <c r="R1709" s="14">
        <v>0</v>
      </c>
      <c r="S1709" s="14">
        <v>0</v>
      </c>
      <c r="T1709" s="14">
        <v>0</v>
      </c>
      <c r="U1709" s="14">
        <v>0</v>
      </c>
      <c r="V1709" s="14">
        <v>0</v>
      </c>
      <c r="W1709" s="14">
        <v>0</v>
      </c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295</v>
      </c>
      <c r="D1710" s="14" t="s">
        <v>341</v>
      </c>
      <c r="E1710" s="14">
        <v>6727</v>
      </c>
      <c r="F1710" s="14" t="s">
        <v>351</v>
      </c>
      <c r="G1710" s="15"/>
      <c r="H1710" s="14">
        <v>160103</v>
      </c>
      <c r="I1710" s="14" t="s">
        <v>31</v>
      </c>
      <c r="J1710" s="14" t="s">
        <v>246</v>
      </c>
      <c r="K1710" s="14" t="s">
        <v>284</v>
      </c>
      <c r="L1710" s="14" t="s">
        <v>915</v>
      </c>
      <c r="M1710" s="14">
        <v>0</v>
      </c>
      <c r="N1710" s="14">
        <v>0</v>
      </c>
      <c r="O1710" s="14">
        <v>0</v>
      </c>
      <c r="P1710" s="14">
        <v>0</v>
      </c>
      <c r="Q1710" s="14">
        <v>0</v>
      </c>
      <c r="R1710" s="14">
        <v>0</v>
      </c>
      <c r="S1710" s="14">
        <v>0</v>
      </c>
      <c r="T1710" s="14">
        <v>0</v>
      </c>
      <c r="U1710" s="14">
        <v>0</v>
      </c>
      <c r="V1710" s="14">
        <v>0</v>
      </c>
      <c r="W1710" s="14">
        <v>0</v>
      </c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295</v>
      </c>
      <c r="D1711" s="14" t="s">
        <v>341</v>
      </c>
      <c r="E1711" s="14">
        <v>6727</v>
      </c>
      <c r="F1711" s="14" t="s">
        <v>351</v>
      </c>
      <c r="G1711" s="15"/>
      <c r="H1711" s="14">
        <v>160103</v>
      </c>
      <c r="I1711" s="14" t="s">
        <v>31</v>
      </c>
      <c r="J1711" s="14" t="s">
        <v>246</v>
      </c>
      <c r="K1711" s="14" t="s">
        <v>284</v>
      </c>
      <c r="L1711" s="14" t="s">
        <v>24</v>
      </c>
      <c r="M1711" s="14">
        <v>150</v>
      </c>
      <c r="N1711" s="14">
        <v>156</v>
      </c>
      <c r="O1711" s="14">
        <v>192</v>
      </c>
      <c r="P1711" s="14">
        <v>159</v>
      </c>
      <c r="Q1711" s="14">
        <v>205</v>
      </c>
      <c r="R1711" s="14">
        <v>120</v>
      </c>
      <c r="S1711" s="14">
        <v>165</v>
      </c>
      <c r="T1711" s="14">
        <v>140</v>
      </c>
      <c r="U1711" s="14">
        <v>150</v>
      </c>
      <c r="V1711" s="14">
        <v>159</v>
      </c>
      <c r="W1711" s="14">
        <v>130</v>
      </c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295</v>
      </c>
      <c r="D1712" s="14" t="s">
        <v>341</v>
      </c>
      <c r="E1712" s="14">
        <v>24407</v>
      </c>
      <c r="F1712" s="14" t="s">
        <v>352</v>
      </c>
      <c r="G1712" s="15"/>
      <c r="H1712" s="14">
        <v>160103</v>
      </c>
      <c r="I1712" s="14" t="s">
        <v>31</v>
      </c>
      <c r="J1712" s="14" t="s">
        <v>246</v>
      </c>
      <c r="K1712" s="14" t="s">
        <v>284</v>
      </c>
      <c r="L1712" s="14" t="s">
        <v>21</v>
      </c>
      <c r="M1712" s="14">
        <v>6</v>
      </c>
      <c r="N1712" s="14">
        <v>6</v>
      </c>
      <c r="O1712" s="14">
        <v>6</v>
      </c>
      <c r="P1712" s="14">
        <v>7</v>
      </c>
      <c r="Q1712" s="14">
        <v>4</v>
      </c>
      <c r="R1712" s="14">
        <v>4</v>
      </c>
      <c r="S1712" s="14">
        <v>9</v>
      </c>
      <c r="T1712" s="14">
        <v>9</v>
      </c>
      <c r="U1712" s="14">
        <v>5</v>
      </c>
      <c r="V1712" s="14">
        <v>7</v>
      </c>
      <c r="W1712" s="14">
        <v>6</v>
      </c>
      <c r="X1712" s="14">
        <v>6</v>
      </c>
    </row>
    <row r="1713" spans="1:24" ht="15" thickBot="1" x14ac:dyDescent="0.35">
      <c r="A1713" s="14" t="s">
        <v>29</v>
      </c>
      <c r="B1713" s="14" t="s">
        <v>31</v>
      </c>
      <c r="C1713" s="14" t="s">
        <v>295</v>
      </c>
      <c r="D1713" s="14" t="s">
        <v>341</v>
      </c>
      <c r="E1713" s="14">
        <v>24407</v>
      </c>
      <c r="F1713" s="14" t="s">
        <v>352</v>
      </c>
      <c r="G1713" s="15"/>
      <c r="H1713" s="14">
        <v>160103</v>
      </c>
      <c r="I1713" s="14" t="s">
        <v>31</v>
      </c>
      <c r="J1713" s="14" t="s">
        <v>246</v>
      </c>
      <c r="K1713" s="14" t="s">
        <v>284</v>
      </c>
      <c r="L1713" s="14" t="s">
        <v>22</v>
      </c>
      <c r="M1713" s="14">
        <v>6</v>
      </c>
      <c r="N1713" s="14">
        <v>6</v>
      </c>
      <c r="O1713" s="14">
        <v>6</v>
      </c>
      <c r="P1713" s="14">
        <v>7</v>
      </c>
      <c r="Q1713" s="14">
        <v>4</v>
      </c>
      <c r="R1713" s="14">
        <v>4</v>
      </c>
      <c r="S1713" s="14">
        <v>9</v>
      </c>
      <c r="T1713" s="14">
        <v>9</v>
      </c>
      <c r="U1713" s="14">
        <v>5</v>
      </c>
      <c r="V1713" s="14">
        <v>7</v>
      </c>
      <c r="W1713" s="14">
        <v>6</v>
      </c>
      <c r="X1713" s="14">
        <v>6</v>
      </c>
    </row>
    <row r="1714" spans="1:24" ht="15" thickBot="1" x14ac:dyDescent="0.35">
      <c r="A1714" s="14" t="s">
        <v>29</v>
      </c>
      <c r="B1714" s="14" t="s">
        <v>31</v>
      </c>
      <c r="C1714" s="14" t="s">
        <v>295</v>
      </c>
      <c r="D1714" s="14" t="s">
        <v>341</v>
      </c>
      <c r="E1714" s="14">
        <v>24407</v>
      </c>
      <c r="F1714" s="14" t="s">
        <v>352</v>
      </c>
      <c r="G1714" s="15"/>
      <c r="H1714" s="14">
        <v>160103</v>
      </c>
      <c r="I1714" s="14" t="s">
        <v>31</v>
      </c>
      <c r="J1714" s="14" t="s">
        <v>246</v>
      </c>
      <c r="K1714" s="14" t="s">
        <v>284</v>
      </c>
      <c r="L1714" s="14" t="s">
        <v>23</v>
      </c>
      <c r="M1714" s="14">
        <v>0</v>
      </c>
      <c r="N1714" s="14">
        <v>0</v>
      </c>
      <c r="O1714" s="14">
        <v>0</v>
      </c>
      <c r="P1714" s="14">
        <v>0</v>
      </c>
      <c r="Q1714" s="14">
        <v>0</v>
      </c>
      <c r="R1714" s="14">
        <v>0</v>
      </c>
      <c r="S1714" s="14">
        <v>0</v>
      </c>
      <c r="T1714" s="14">
        <v>0</v>
      </c>
      <c r="U1714" s="14">
        <v>0</v>
      </c>
      <c r="V1714" s="14">
        <v>0</v>
      </c>
      <c r="W1714" s="14">
        <v>0</v>
      </c>
      <c r="X1714" s="14">
        <v>0</v>
      </c>
    </row>
    <row r="1715" spans="1:24" ht="15" thickBot="1" x14ac:dyDescent="0.35">
      <c r="A1715" s="14" t="s">
        <v>29</v>
      </c>
      <c r="B1715" s="14" t="s">
        <v>31</v>
      </c>
      <c r="C1715" s="14" t="s">
        <v>295</v>
      </c>
      <c r="D1715" s="14" t="s">
        <v>341</v>
      </c>
      <c r="E1715" s="14">
        <v>24407</v>
      </c>
      <c r="F1715" s="14" t="s">
        <v>352</v>
      </c>
      <c r="G1715" s="15"/>
      <c r="H1715" s="14">
        <v>160103</v>
      </c>
      <c r="I1715" s="14" t="s">
        <v>31</v>
      </c>
      <c r="J1715" s="14" t="s">
        <v>246</v>
      </c>
      <c r="K1715" s="14" t="s">
        <v>284</v>
      </c>
      <c r="L1715" s="14" t="s">
        <v>915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>
        <v>0</v>
      </c>
      <c r="S1715" s="14">
        <v>0</v>
      </c>
      <c r="T1715" s="14">
        <v>0</v>
      </c>
      <c r="U1715" s="14">
        <v>0</v>
      </c>
      <c r="V1715" s="14">
        <v>0</v>
      </c>
      <c r="W1715" s="14">
        <v>0</v>
      </c>
      <c r="X1715" s="14">
        <v>0</v>
      </c>
    </row>
    <row r="1716" spans="1:24" ht="15" thickBot="1" x14ac:dyDescent="0.35">
      <c r="A1716" s="14" t="s">
        <v>29</v>
      </c>
      <c r="B1716" s="14" t="s">
        <v>31</v>
      </c>
      <c r="C1716" s="14" t="s">
        <v>295</v>
      </c>
      <c r="D1716" s="14" t="s">
        <v>341</v>
      </c>
      <c r="E1716" s="14">
        <v>24407</v>
      </c>
      <c r="F1716" s="14" t="s">
        <v>352</v>
      </c>
      <c r="G1716" s="15"/>
      <c r="H1716" s="14">
        <v>160103</v>
      </c>
      <c r="I1716" s="14" t="s">
        <v>31</v>
      </c>
      <c r="J1716" s="14" t="s">
        <v>246</v>
      </c>
      <c r="K1716" s="14" t="s">
        <v>284</v>
      </c>
      <c r="L1716" s="14" t="s">
        <v>24</v>
      </c>
      <c r="M1716" s="14">
        <v>113</v>
      </c>
      <c r="N1716" s="14">
        <v>112</v>
      </c>
      <c r="O1716" s="14">
        <v>128</v>
      </c>
      <c r="P1716" s="14">
        <v>7</v>
      </c>
      <c r="Q1716" s="14">
        <v>124</v>
      </c>
      <c r="R1716" s="14">
        <v>114</v>
      </c>
      <c r="S1716" s="14">
        <v>115</v>
      </c>
      <c r="T1716" s="14">
        <v>125</v>
      </c>
      <c r="U1716" s="14">
        <v>110</v>
      </c>
      <c r="V1716" s="14">
        <v>85</v>
      </c>
      <c r="W1716" s="14">
        <v>125</v>
      </c>
      <c r="X1716" s="14">
        <v>125</v>
      </c>
    </row>
    <row r="1717" spans="1:24" ht="15" thickBot="1" x14ac:dyDescent="0.35">
      <c r="A1717" s="14" t="s">
        <v>29</v>
      </c>
      <c r="B1717" s="14" t="s">
        <v>31</v>
      </c>
      <c r="C1717" s="14" t="s">
        <v>353</v>
      </c>
      <c r="D1717" s="14" t="s">
        <v>354</v>
      </c>
      <c r="E1717" s="14">
        <v>1</v>
      </c>
      <c r="F1717" s="14" t="s">
        <v>355</v>
      </c>
      <c r="G1717" s="15"/>
      <c r="H1717" s="14">
        <v>160101</v>
      </c>
      <c r="I1717" s="14" t="s">
        <v>31</v>
      </c>
      <c r="J1717" s="14" t="s">
        <v>246</v>
      </c>
      <c r="K1717" s="14" t="s">
        <v>251</v>
      </c>
      <c r="L1717" s="14" t="s">
        <v>21</v>
      </c>
      <c r="M1717" s="14">
        <v>203</v>
      </c>
      <c r="N1717" s="14">
        <v>203</v>
      </c>
      <c r="O1717" s="14">
        <v>205</v>
      </c>
      <c r="P1717" s="14">
        <v>266</v>
      </c>
      <c r="Q1717" s="14">
        <v>236</v>
      </c>
      <c r="R1717" s="14">
        <v>217</v>
      </c>
      <c r="S1717" s="14">
        <v>199</v>
      </c>
      <c r="T1717" s="14">
        <v>258</v>
      </c>
      <c r="U1717" s="14">
        <v>272</v>
      </c>
      <c r="V1717" s="14">
        <v>184</v>
      </c>
      <c r="W1717" s="14">
        <v>167</v>
      </c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353</v>
      </c>
      <c r="D1718" s="14" t="s">
        <v>354</v>
      </c>
      <c r="E1718" s="14">
        <v>1</v>
      </c>
      <c r="F1718" s="14" t="s">
        <v>355</v>
      </c>
      <c r="G1718" s="15"/>
      <c r="H1718" s="14">
        <v>160101</v>
      </c>
      <c r="I1718" s="14" t="s">
        <v>31</v>
      </c>
      <c r="J1718" s="14" t="s">
        <v>246</v>
      </c>
      <c r="K1718" s="14" t="s">
        <v>251</v>
      </c>
      <c r="L1718" s="14" t="s">
        <v>22</v>
      </c>
      <c r="M1718" s="14">
        <v>199</v>
      </c>
      <c r="N1718" s="14">
        <v>203</v>
      </c>
      <c r="O1718" s="14">
        <v>205</v>
      </c>
      <c r="P1718" s="14">
        <v>266</v>
      </c>
      <c r="Q1718" s="14">
        <v>236</v>
      </c>
      <c r="R1718" s="14">
        <v>217</v>
      </c>
      <c r="S1718" s="14">
        <v>199</v>
      </c>
      <c r="T1718" s="14">
        <v>258</v>
      </c>
      <c r="U1718" s="14">
        <v>272</v>
      </c>
      <c r="V1718" s="14">
        <v>184</v>
      </c>
      <c r="W1718" s="14">
        <v>167</v>
      </c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353</v>
      </c>
      <c r="D1719" s="14" t="s">
        <v>354</v>
      </c>
      <c r="E1719" s="14">
        <v>1</v>
      </c>
      <c r="F1719" s="14" t="s">
        <v>355</v>
      </c>
      <c r="G1719" s="15"/>
      <c r="H1719" s="14">
        <v>160101</v>
      </c>
      <c r="I1719" s="14" t="s">
        <v>31</v>
      </c>
      <c r="J1719" s="14" t="s">
        <v>246</v>
      </c>
      <c r="K1719" s="14" t="s">
        <v>251</v>
      </c>
      <c r="L1719" s="14" t="s">
        <v>23</v>
      </c>
      <c r="M1719" s="14">
        <v>0</v>
      </c>
      <c r="N1719" s="14">
        <v>0</v>
      </c>
      <c r="O1719" s="14">
        <v>0</v>
      </c>
      <c r="P1719" s="14">
        <v>0</v>
      </c>
      <c r="Q1719" s="14">
        <v>0</v>
      </c>
      <c r="R1719" s="14">
        <v>0</v>
      </c>
      <c r="S1719" s="14">
        <v>0</v>
      </c>
      <c r="T1719" s="14">
        <v>0</v>
      </c>
      <c r="U1719" s="14">
        <v>0</v>
      </c>
      <c r="V1719" s="14">
        <v>0</v>
      </c>
      <c r="W1719" s="14">
        <v>0</v>
      </c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353</v>
      </c>
      <c r="D1720" s="14" t="s">
        <v>354</v>
      </c>
      <c r="E1720" s="14">
        <v>1</v>
      </c>
      <c r="F1720" s="14" t="s">
        <v>355</v>
      </c>
      <c r="G1720" s="15"/>
      <c r="H1720" s="14">
        <v>160101</v>
      </c>
      <c r="I1720" s="14" t="s">
        <v>31</v>
      </c>
      <c r="J1720" s="14" t="s">
        <v>246</v>
      </c>
      <c r="K1720" s="14" t="s">
        <v>251</v>
      </c>
      <c r="L1720" s="14" t="s">
        <v>915</v>
      </c>
      <c r="M1720" s="14">
        <v>5</v>
      </c>
      <c r="N1720" s="14">
        <v>8</v>
      </c>
      <c r="O1720" s="14">
        <v>3</v>
      </c>
      <c r="P1720" s="14">
        <v>6</v>
      </c>
      <c r="Q1720" s="14">
        <v>8</v>
      </c>
      <c r="R1720" s="14">
        <v>11</v>
      </c>
      <c r="S1720" s="14">
        <v>6</v>
      </c>
      <c r="T1720" s="14">
        <v>6</v>
      </c>
      <c r="U1720" s="14">
        <v>8</v>
      </c>
      <c r="V1720" s="14">
        <v>7</v>
      </c>
      <c r="W1720" s="14">
        <v>4</v>
      </c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353</v>
      </c>
      <c r="D1721" s="14" t="s">
        <v>354</v>
      </c>
      <c r="E1721" s="14">
        <v>1</v>
      </c>
      <c r="F1721" s="14" t="s">
        <v>355</v>
      </c>
      <c r="G1721" s="15"/>
      <c r="H1721" s="14">
        <v>160101</v>
      </c>
      <c r="I1721" s="14" t="s">
        <v>31</v>
      </c>
      <c r="J1721" s="14" t="s">
        <v>246</v>
      </c>
      <c r="K1721" s="14" t="s">
        <v>251</v>
      </c>
      <c r="L1721" s="14" t="s">
        <v>24</v>
      </c>
      <c r="M1721" s="14">
        <v>6335</v>
      </c>
      <c r="N1721" s="14">
        <v>4701</v>
      </c>
      <c r="O1721" s="14">
        <v>5390</v>
      </c>
      <c r="P1721" s="14">
        <v>5049</v>
      </c>
      <c r="Q1721" s="14">
        <v>5482</v>
      </c>
      <c r="R1721" s="14">
        <v>5482</v>
      </c>
      <c r="S1721" s="14">
        <v>10090</v>
      </c>
      <c r="T1721" s="14">
        <v>70531</v>
      </c>
      <c r="U1721" s="14">
        <v>8413</v>
      </c>
      <c r="V1721" s="14">
        <v>10789</v>
      </c>
      <c r="W1721" s="14">
        <v>10259</v>
      </c>
      <c r="X1721" s="15"/>
    </row>
    <row r="1722" spans="1:24" ht="28.2" thickBot="1" x14ac:dyDescent="0.35">
      <c r="A1722" s="14" t="s">
        <v>29</v>
      </c>
      <c r="B1722" s="14" t="s">
        <v>31</v>
      </c>
      <c r="C1722" s="14" t="s">
        <v>353</v>
      </c>
      <c r="D1722" s="14" t="s">
        <v>354</v>
      </c>
      <c r="E1722" s="14">
        <v>3</v>
      </c>
      <c r="F1722" s="14" t="s">
        <v>850</v>
      </c>
      <c r="G1722" s="15"/>
      <c r="H1722" s="14">
        <v>160108</v>
      </c>
      <c r="I1722" s="14" t="s">
        <v>31</v>
      </c>
      <c r="J1722" s="14" t="s">
        <v>246</v>
      </c>
      <c r="K1722" s="14" t="s">
        <v>282</v>
      </c>
      <c r="L1722" s="14" t="s">
        <v>21</v>
      </c>
      <c r="M1722" s="14">
        <v>198</v>
      </c>
      <c r="N1722" s="14">
        <v>193</v>
      </c>
      <c r="O1722" s="14">
        <v>150</v>
      </c>
      <c r="P1722" s="14">
        <v>128</v>
      </c>
      <c r="Q1722" s="14">
        <v>97</v>
      </c>
      <c r="R1722" s="14">
        <v>141</v>
      </c>
      <c r="S1722" s="14">
        <v>85</v>
      </c>
      <c r="T1722" s="14">
        <v>140</v>
      </c>
      <c r="U1722" s="14">
        <v>118</v>
      </c>
      <c r="V1722" s="14">
        <v>208</v>
      </c>
      <c r="W1722" s="14">
        <v>198</v>
      </c>
      <c r="X1722" s="15"/>
    </row>
    <row r="1723" spans="1:24" ht="28.2" thickBot="1" x14ac:dyDescent="0.35">
      <c r="A1723" s="14" t="s">
        <v>29</v>
      </c>
      <c r="B1723" s="14" t="s">
        <v>31</v>
      </c>
      <c r="C1723" s="14" t="s">
        <v>353</v>
      </c>
      <c r="D1723" s="14" t="s">
        <v>354</v>
      </c>
      <c r="E1723" s="14">
        <v>3</v>
      </c>
      <c r="F1723" s="14" t="s">
        <v>850</v>
      </c>
      <c r="G1723" s="15"/>
      <c r="H1723" s="14">
        <v>160108</v>
      </c>
      <c r="I1723" s="14" t="s">
        <v>31</v>
      </c>
      <c r="J1723" s="14" t="s">
        <v>246</v>
      </c>
      <c r="K1723" s="14" t="s">
        <v>282</v>
      </c>
      <c r="L1723" s="14" t="s">
        <v>22</v>
      </c>
      <c r="M1723" s="14">
        <v>198</v>
      </c>
      <c r="N1723" s="14">
        <v>193</v>
      </c>
      <c r="O1723" s="14">
        <v>150</v>
      </c>
      <c r="P1723" s="14">
        <v>128</v>
      </c>
      <c r="Q1723" s="14">
        <v>97</v>
      </c>
      <c r="R1723" s="14">
        <v>141</v>
      </c>
      <c r="S1723" s="14">
        <v>85</v>
      </c>
      <c r="T1723" s="14">
        <v>140</v>
      </c>
      <c r="U1723" s="14">
        <v>118</v>
      </c>
      <c r="V1723" s="14">
        <v>208</v>
      </c>
      <c r="W1723" s="14">
        <v>198</v>
      </c>
      <c r="X1723" s="15"/>
    </row>
    <row r="1724" spans="1:24" ht="28.2" thickBot="1" x14ac:dyDescent="0.35">
      <c r="A1724" s="14" t="s">
        <v>29</v>
      </c>
      <c r="B1724" s="14" t="s">
        <v>31</v>
      </c>
      <c r="C1724" s="14" t="s">
        <v>353</v>
      </c>
      <c r="D1724" s="14" t="s">
        <v>354</v>
      </c>
      <c r="E1724" s="14">
        <v>3</v>
      </c>
      <c r="F1724" s="14" t="s">
        <v>850</v>
      </c>
      <c r="G1724" s="15"/>
      <c r="H1724" s="14">
        <v>160108</v>
      </c>
      <c r="I1724" s="14" t="s">
        <v>31</v>
      </c>
      <c r="J1724" s="14" t="s">
        <v>246</v>
      </c>
      <c r="K1724" s="14" t="s">
        <v>282</v>
      </c>
      <c r="L1724" s="14" t="s">
        <v>23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4">
        <v>0</v>
      </c>
      <c r="S1724" s="14">
        <v>0</v>
      </c>
      <c r="T1724" s="14">
        <v>0</v>
      </c>
      <c r="U1724" s="14">
        <v>0</v>
      </c>
      <c r="V1724" s="14">
        <v>0</v>
      </c>
      <c r="W1724" s="14">
        <v>0</v>
      </c>
      <c r="X1724" s="15"/>
    </row>
    <row r="1725" spans="1:24" ht="28.2" thickBot="1" x14ac:dyDescent="0.35">
      <c r="A1725" s="14" t="s">
        <v>29</v>
      </c>
      <c r="B1725" s="14" t="s">
        <v>31</v>
      </c>
      <c r="C1725" s="14" t="s">
        <v>353</v>
      </c>
      <c r="D1725" s="14" t="s">
        <v>354</v>
      </c>
      <c r="E1725" s="14">
        <v>3</v>
      </c>
      <c r="F1725" s="14" t="s">
        <v>850</v>
      </c>
      <c r="G1725" s="15"/>
      <c r="H1725" s="14">
        <v>160108</v>
      </c>
      <c r="I1725" s="14" t="s">
        <v>31</v>
      </c>
      <c r="J1725" s="14" t="s">
        <v>246</v>
      </c>
      <c r="K1725" s="14" t="s">
        <v>282</v>
      </c>
      <c r="L1725" s="14" t="s">
        <v>915</v>
      </c>
      <c r="M1725" s="14">
        <v>8</v>
      </c>
      <c r="N1725" s="14">
        <v>7</v>
      </c>
      <c r="O1725" s="14">
        <v>3</v>
      </c>
      <c r="P1725" s="14">
        <v>7</v>
      </c>
      <c r="Q1725" s="14">
        <v>3</v>
      </c>
      <c r="R1725" s="14">
        <v>3</v>
      </c>
      <c r="S1725" s="14">
        <v>5</v>
      </c>
      <c r="T1725" s="14">
        <v>2</v>
      </c>
      <c r="U1725" s="14">
        <v>2</v>
      </c>
      <c r="V1725" s="14">
        <v>5</v>
      </c>
      <c r="W1725" s="14">
        <v>6</v>
      </c>
      <c r="X1725" s="15"/>
    </row>
    <row r="1726" spans="1:24" ht="28.2" thickBot="1" x14ac:dyDescent="0.35">
      <c r="A1726" s="14" t="s">
        <v>29</v>
      </c>
      <c r="B1726" s="14" t="s">
        <v>31</v>
      </c>
      <c r="C1726" s="14" t="s">
        <v>353</v>
      </c>
      <c r="D1726" s="14" t="s">
        <v>354</v>
      </c>
      <c r="E1726" s="14">
        <v>3</v>
      </c>
      <c r="F1726" s="14" t="s">
        <v>850</v>
      </c>
      <c r="G1726" s="15"/>
      <c r="H1726" s="14">
        <v>160108</v>
      </c>
      <c r="I1726" s="14" t="s">
        <v>31</v>
      </c>
      <c r="J1726" s="14" t="s">
        <v>246</v>
      </c>
      <c r="K1726" s="14" t="s">
        <v>282</v>
      </c>
      <c r="L1726" s="14" t="s">
        <v>24</v>
      </c>
      <c r="M1726" s="14">
        <v>198</v>
      </c>
      <c r="N1726" s="14">
        <v>1500</v>
      </c>
      <c r="O1726" s="14">
        <v>1500</v>
      </c>
      <c r="P1726" s="14">
        <v>1500</v>
      </c>
      <c r="Q1726" s="14">
        <v>1500</v>
      </c>
      <c r="R1726" s="14">
        <v>1500</v>
      </c>
      <c r="S1726" s="14">
        <v>1500</v>
      </c>
      <c r="T1726" s="14">
        <v>1500</v>
      </c>
      <c r="U1726" s="14">
        <v>1500</v>
      </c>
      <c r="V1726" s="14">
        <v>1500</v>
      </c>
      <c r="W1726" s="14">
        <v>1500</v>
      </c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353</v>
      </c>
      <c r="D1727" s="14" t="s">
        <v>354</v>
      </c>
      <c r="E1727" s="14">
        <v>162</v>
      </c>
      <c r="F1727" s="14" t="s">
        <v>851</v>
      </c>
      <c r="G1727" s="15"/>
      <c r="H1727" s="14">
        <v>160601</v>
      </c>
      <c r="I1727" s="14" t="s">
        <v>31</v>
      </c>
      <c r="J1727" s="14" t="s">
        <v>356</v>
      </c>
      <c r="K1727" s="14" t="s">
        <v>357</v>
      </c>
      <c r="L1727" s="14" t="s">
        <v>21</v>
      </c>
      <c r="M1727" s="14">
        <v>24</v>
      </c>
      <c r="N1727" s="14">
        <v>3</v>
      </c>
      <c r="O1727" s="14">
        <v>32</v>
      </c>
      <c r="P1727" s="14">
        <v>7</v>
      </c>
      <c r="Q1727" s="14">
        <v>74</v>
      </c>
      <c r="R1727" s="14">
        <v>125</v>
      </c>
      <c r="S1727" s="14">
        <v>7</v>
      </c>
      <c r="T1727" s="14">
        <v>41</v>
      </c>
      <c r="U1727" s="14">
        <v>42</v>
      </c>
      <c r="V1727" s="14">
        <v>49</v>
      </c>
      <c r="W1727" s="14">
        <v>11</v>
      </c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353</v>
      </c>
      <c r="D1728" s="14" t="s">
        <v>354</v>
      </c>
      <c r="E1728" s="14">
        <v>162</v>
      </c>
      <c r="F1728" s="14" t="s">
        <v>851</v>
      </c>
      <c r="G1728" s="15"/>
      <c r="H1728" s="14">
        <v>160601</v>
      </c>
      <c r="I1728" s="14" t="s">
        <v>31</v>
      </c>
      <c r="J1728" s="14" t="s">
        <v>356</v>
      </c>
      <c r="K1728" s="14" t="s">
        <v>357</v>
      </c>
      <c r="L1728" s="14" t="s">
        <v>22</v>
      </c>
      <c r="M1728" s="14">
        <v>24</v>
      </c>
      <c r="N1728" s="14">
        <v>3</v>
      </c>
      <c r="O1728" s="14">
        <v>32</v>
      </c>
      <c r="P1728" s="14">
        <v>7</v>
      </c>
      <c r="Q1728" s="14">
        <v>74</v>
      </c>
      <c r="R1728" s="14">
        <v>125</v>
      </c>
      <c r="S1728" s="14">
        <v>7</v>
      </c>
      <c r="T1728" s="14">
        <v>41</v>
      </c>
      <c r="U1728" s="14">
        <v>42</v>
      </c>
      <c r="V1728" s="14">
        <v>49</v>
      </c>
      <c r="W1728" s="14">
        <v>11</v>
      </c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353</v>
      </c>
      <c r="D1729" s="14" t="s">
        <v>354</v>
      </c>
      <c r="E1729" s="14">
        <v>162</v>
      </c>
      <c r="F1729" s="14" t="s">
        <v>851</v>
      </c>
      <c r="G1729" s="15"/>
      <c r="H1729" s="14">
        <v>160601</v>
      </c>
      <c r="I1729" s="14" t="s">
        <v>31</v>
      </c>
      <c r="J1729" s="14" t="s">
        <v>356</v>
      </c>
      <c r="K1729" s="14" t="s">
        <v>357</v>
      </c>
      <c r="L1729" s="14" t="s">
        <v>23</v>
      </c>
      <c r="M1729" s="14">
        <v>0</v>
      </c>
      <c r="N1729" s="14">
        <v>0</v>
      </c>
      <c r="O1729" s="14">
        <v>0</v>
      </c>
      <c r="P1729" s="14">
        <v>0</v>
      </c>
      <c r="Q1729" s="14">
        <v>0</v>
      </c>
      <c r="R1729" s="14">
        <v>0</v>
      </c>
      <c r="S1729" s="14">
        <v>0</v>
      </c>
      <c r="T1729" s="14">
        <v>0</v>
      </c>
      <c r="U1729" s="14">
        <v>0</v>
      </c>
      <c r="V1729" s="14">
        <v>0</v>
      </c>
      <c r="W1729" s="14">
        <v>0</v>
      </c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353</v>
      </c>
      <c r="D1730" s="14" t="s">
        <v>354</v>
      </c>
      <c r="E1730" s="14">
        <v>162</v>
      </c>
      <c r="F1730" s="14" t="s">
        <v>851</v>
      </c>
      <c r="G1730" s="15"/>
      <c r="H1730" s="14">
        <v>160601</v>
      </c>
      <c r="I1730" s="14" t="s">
        <v>31</v>
      </c>
      <c r="J1730" s="14" t="s">
        <v>356</v>
      </c>
      <c r="K1730" s="14" t="s">
        <v>357</v>
      </c>
      <c r="L1730" s="14" t="s">
        <v>915</v>
      </c>
      <c r="M1730" s="14">
        <v>6</v>
      </c>
      <c r="N1730" s="14">
        <v>0</v>
      </c>
      <c r="O1730" s="14">
        <v>9</v>
      </c>
      <c r="P1730" s="14">
        <v>0</v>
      </c>
      <c r="Q1730" s="14">
        <v>0</v>
      </c>
      <c r="R1730" s="14">
        <v>1</v>
      </c>
      <c r="S1730" s="14">
        <v>0</v>
      </c>
      <c r="T1730" s="14">
        <v>1</v>
      </c>
      <c r="U1730" s="14">
        <v>2</v>
      </c>
      <c r="V1730" s="14">
        <v>1</v>
      </c>
      <c r="W1730" s="14">
        <v>2</v>
      </c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353</v>
      </c>
      <c r="D1731" s="14" t="s">
        <v>354</v>
      </c>
      <c r="E1731" s="14">
        <v>162</v>
      </c>
      <c r="F1731" s="14" t="s">
        <v>851</v>
      </c>
      <c r="G1731" s="15"/>
      <c r="H1731" s="14">
        <v>160601</v>
      </c>
      <c r="I1731" s="14" t="s">
        <v>31</v>
      </c>
      <c r="J1731" s="14" t="s">
        <v>356</v>
      </c>
      <c r="K1731" s="14" t="s">
        <v>357</v>
      </c>
      <c r="L1731" s="14" t="s">
        <v>24</v>
      </c>
      <c r="M1731" s="14">
        <v>877</v>
      </c>
      <c r="N1731" s="14">
        <v>64</v>
      </c>
      <c r="O1731" s="14">
        <v>23</v>
      </c>
      <c r="P1731" s="14">
        <v>23</v>
      </c>
      <c r="Q1731" s="14">
        <v>47</v>
      </c>
      <c r="R1731" s="14">
        <v>112</v>
      </c>
      <c r="S1731" s="14">
        <v>78</v>
      </c>
      <c r="T1731" s="14">
        <v>98</v>
      </c>
      <c r="U1731" s="14">
        <v>120</v>
      </c>
      <c r="V1731" s="14">
        <v>580</v>
      </c>
      <c r="W1731" s="14">
        <v>670</v>
      </c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353</v>
      </c>
      <c r="D1732" s="14" t="s">
        <v>354</v>
      </c>
      <c r="E1732" s="14">
        <v>210</v>
      </c>
      <c r="F1732" s="14" t="s">
        <v>912</v>
      </c>
      <c r="G1732" s="15"/>
      <c r="H1732" s="14">
        <v>160201</v>
      </c>
      <c r="I1732" s="14" t="s">
        <v>31</v>
      </c>
      <c r="J1732" s="14" t="s">
        <v>52</v>
      </c>
      <c r="K1732" s="14" t="s">
        <v>100</v>
      </c>
      <c r="L1732" s="14" t="s">
        <v>21</v>
      </c>
      <c r="M1732" s="14">
        <v>117</v>
      </c>
      <c r="N1732" s="14">
        <v>69</v>
      </c>
      <c r="O1732" s="14">
        <v>164</v>
      </c>
      <c r="P1732" s="14">
        <v>131</v>
      </c>
      <c r="Q1732" s="14">
        <v>153</v>
      </c>
      <c r="R1732" s="14">
        <v>126</v>
      </c>
      <c r="S1732" s="14">
        <v>123</v>
      </c>
      <c r="T1732" s="14">
        <v>103</v>
      </c>
      <c r="U1732" s="14">
        <v>127</v>
      </c>
      <c r="V1732" s="14">
        <v>156</v>
      </c>
      <c r="W1732" s="14">
        <v>79</v>
      </c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353</v>
      </c>
      <c r="D1733" s="14" t="s">
        <v>354</v>
      </c>
      <c r="E1733" s="14">
        <v>210</v>
      </c>
      <c r="F1733" s="14" t="s">
        <v>912</v>
      </c>
      <c r="G1733" s="15"/>
      <c r="H1733" s="14">
        <v>160201</v>
      </c>
      <c r="I1733" s="14" t="s">
        <v>31</v>
      </c>
      <c r="J1733" s="14" t="s">
        <v>52</v>
      </c>
      <c r="K1733" s="14" t="s">
        <v>100</v>
      </c>
      <c r="L1733" s="14" t="s">
        <v>22</v>
      </c>
      <c r="M1733" s="14">
        <v>117</v>
      </c>
      <c r="N1733" s="14">
        <v>69</v>
      </c>
      <c r="O1733" s="14">
        <v>164</v>
      </c>
      <c r="P1733" s="14">
        <v>131</v>
      </c>
      <c r="Q1733" s="14">
        <v>153</v>
      </c>
      <c r="R1733" s="14">
        <v>126</v>
      </c>
      <c r="S1733" s="14">
        <v>123</v>
      </c>
      <c r="T1733" s="14">
        <v>103</v>
      </c>
      <c r="U1733" s="14">
        <v>127</v>
      </c>
      <c r="V1733" s="14">
        <v>156</v>
      </c>
      <c r="W1733" s="14">
        <v>79</v>
      </c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353</v>
      </c>
      <c r="D1734" s="14" t="s">
        <v>354</v>
      </c>
      <c r="E1734" s="14">
        <v>210</v>
      </c>
      <c r="F1734" s="14" t="s">
        <v>912</v>
      </c>
      <c r="G1734" s="15"/>
      <c r="H1734" s="14">
        <v>160201</v>
      </c>
      <c r="I1734" s="14" t="s">
        <v>31</v>
      </c>
      <c r="J1734" s="14" t="s">
        <v>52</v>
      </c>
      <c r="K1734" s="14" t="s">
        <v>100</v>
      </c>
      <c r="L1734" s="14" t="s">
        <v>23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4">
        <v>0</v>
      </c>
      <c r="S1734" s="14">
        <v>0</v>
      </c>
      <c r="T1734" s="14">
        <v>0</v>
      </c>
      <c r="U1734" s="14">
        <v>0</v>
      </c>
      <c r="V1734" s="14">
        <v>0</v>
      </c>
      <c r="W1734" s="14">
        <v>0</v>
      </c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353</v>
      </c>
      <c r="D1735" s="14" t="s">
        <v>354</v>
      </c>
      <c r="E1735" s="14">
        <v>210</v>
      </c>
      <c r="F1735" s="14" t="s">
        <v>912</v>
      </c>
      <c r="G1735" s="15"/>
      <c r="H1735" s="14">
        <v>160201</v>
      </c>
      <c r="I1735" s="14" t="s">
        <v>31</v>
      </c>
      <c r="J1735" s="14" t="s">
        <v>52</v>
      </c>
      <c r="K1735" s="14" t="s">
        <v>100</v>
      </c>
      <c r="L1735" s="14" t="s">
        <v>915</v>
      </c>
      <c r="M1735" s="14">
        <v>4</v>
      </c>
      <c r="N1735" s="14">
        <v>3</v>
      </c>
      <c r="O1735" s="14">
        <v>16</v>
      </c>
      <c r="P1735" s="14">
        <v>4</v>
      </c>
      <c r="Q1735" s="14">
        <v>4</v>
      </c>
      <c r="R1735" s="14">
        <v>7</v>
      </c>
      <c r="S1735" s="14">
        <v>5</v>
      </c>
      <c r="T1735" s="14">
        <v>5</v>
      </c>
      <c r="U1735" s="14">
        <v>1</v>
      </c>
      <c r="V1735" s="14">
        <v>5</v>
      </c>
      <c r="W1735" s="14">
        <v>3</v>
      </c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353</v>
      </c>
      <c r="D1736" s="14" t="s">
        <v>354</v>
      </c>
      <c r="E1736" s="14">
        <v>210</v>
      </c>
      <c r="F1736" s="14" t="s">
        <v>912</v>
      </c>
      <c r="G1736" s="15"/>
      <c r="H1736" s="14">
        <v>160201</v>
      </c>
      <c r="I1736" s="14" t="s">
        <v>31</v>
      </c>
      <c r="J1736" s="14" t="s">
        <v>52</v>
      </c>
      <c r="K1736" s="14" t="s">
        <v>100</v>
      </c>
      <c r="L1736" s="14" t="s">
        <v>24</v>
      </c>
      <c r="M1736" s="14">
        <v>400</v>
      </c>
      <c r="N1736" s="14">
        <v>3078</v>
      </c>
      <c r="O1736" s="14">
        <v>4499</v>
      </c>
      <c r="P1736" s="14">
        <v>4256</v>
      </c>
      <c r="Q1736" s="14">
        <v>4643</v>
      </c>
      <c r="R1736" s="14">
        <v>4112</v>
      </c>
      <c r="S1736" s="14">
        <v>3835</v>
      </c>
      <c r="T1736" s="14">
        <v>4711</v>
      </c>
      <c r="U1736" s="14">
        <v>3724</v>
      </c>
      <c r="V1736" s="14">
        <v>4386</v>
      </c>
      <c r="W1736" s="14">
        <v>3821</v>
      </c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359</v>
      </c>
      <c r="E1737" s="14">
        <v>76</v>
      </c>
      <c r="F1737" s="14" t="s">
        <v>360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21</v>
      </c>
      <c r="M1737" s="14">
        <v>0</v>
      </c>
      <c r="N1737" s="14">
        <v>0</v>
      </c>
      <c r="O1737" s="14">
        <v>0</v>
      </c>
      <c r="P1737" s="14">
        <v>0</v>
      </c>
      <c r="Q1737" s="14">
        <v>0</v>
      </c>
      <c r="R1737" s="14">
        <v>5</v>
      </c>
      <c r="S1737" s="14">
        <v>0</v>
      </c>
      <c r="T1737" s="14">
        <v>0</v>
      </c>
      <c r="U1737" s="14">
        <v>0</v>
      </c>
      <c r="V1737" s="14">
        <v>0</v>
      </c>
      <c r="W1737" s="14">
        <v>0</v>
      </c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359</v>
      </c>
      <c r="E1738" s="14">
        <v>76</v>
      </c>
      <c r="F1738" s="14" t="s">
        <v>360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22</v>
      </c>
      <c r="M1738" s="14">
        <v>0</v>
      </c>
      <c r="N1738" s="14">
        <v>0</v>
      </c>
      <c r="O1738" s="14">
        <v>0</v>
      </c>
      <c r="P1738" s="14">
        <v>0</v>
      </c>
      <c r="Q1738" s="14">
        <v>0</v>
      </c>
      <c r="R1738" s="14">
        <v>5</v>
      </c>
      <c r="S1738" s="14">
        <v>0</v>
      </c>
      <c r="T1738" s="14">
        <v>0</v>
      </c>
      <c r="U1738" s="14">
        <v>0</v>
      </c>
      <c r="V1738" s="14">
        <v>0</v>
      </c>
      <c r="W1738" s="14">
        <v>0</v>
      </c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359</v>
      </c>
      <c r="E1739" s="14">
        <v>76</v>
      </c>
      <c r="F1739" s="14" t="s">
        <v>360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23</v>
      </c>
      <c r="M1739" s="14">
        <v>0</v>
      </c>
      <c r="N1739" s="14">
        <v>0</v>
      </c>
      <c r="O1739" s="14">
        <v>0</v>
      </c>
      <c r="P1739" s="14">
        <v>0</v>
      </c>
      <c r="Q1739" s="14">
        <v>0</v>
      </c>
      <c r="R1739" s="14">
        <v>0</v>
      </c>
      <c r="S1739" s="14">
        <v>0</v>
      </c>
      <c r="T1739" s="14">
        <v>0</v>
      </c>
      <c r="U1739" s="14">
        <v>0</v>
      </c>
      <c r="V1739" s="14">
        <v>0</v>
      </c>
      <c r="W1739" s="14">
        <v>0</v>
      </c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359</v>
      </c>
      <c r="E1740" s="14">
        <v>76</v>
      </c>
      <c r="F1740" s="14" t="s">
        <v>360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915</v>
      </c>
      <c r="M1740" s="14">
        <v>0</v>
      </c>
      <c r="N1740" s="14">
        <v>0</v>
      </c>
      <c r="O1740" s="14">
        <v>0</v>
      </c>
      <c r="P1740" s="14">
        <v>0</v>
      </c>
      <c r="Q1740" s="14">
        <v>0</v>
      </c>
      <c r="R1740" s="14">
        <v>0</v>
      </c>
      <c r="S1740" s="14">
        <v>0</v>
      </c>
      <c r="T1740" s="14">
        <v>0</v>
      </c>
      <c r="U1740" s="14">
        <v>0</v>
      </c>
      <c r="V1740" s="14">
        <v>0</v>
      </c>
      <c r="W1740" s="14">
        <v>0</v>
      </c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359</v>
      </c>
      <c r="E1741" s="14">
        <v>76</v>
      </c>
      <c r="F1741" s="14" t="s">
        <v>360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24</v>
      </c>
      <c r="M1741" s="14">
        <v>0</v>
      </c>
      <c r="N1741" s="14">
        <v>0</v>
      </c>
      <c r="O1741" s="14">
        <v>0</v>
      </c>
      <c r="P1741" s="14">
        <v>0</v>
      </c>
      <c r="Q1741" s="14">
        <v>0</v>
      </c>
      <c r="R1741" s="14">
        <v>25</v>
      </c>
      <c r="S1741" s="14">
        <v>0</v>
      </c>
      <c r="T1741" s="14">
        <v>8</v>
      </c>
      <c r="U1741" s="14">
        <v>0</v>
      </c>
      <c r="V1741" s="14">
        <v>0</v>
      </c>
      <c r="W1741" s="14">
        <v>0</v>
      </c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359</v>
      </c>
      <c r="E1742" s="14">
        <v>118</v>
      </c>
      <c r="F1742" s="14" t="s">
        <v>362</v>
      </c>
      <c r="G1742" s="15"/>
      <c r="H1742" s="14">
        <v>160401</v>
      </c>
      <c r="I1742" s="14" t="s">
        <v>31</v>
      </c>
      <c r="J1742" s="14" t="s">
        <v>361</v>
      </c>
      <c r="K1742" s="14" t="s">
        <v>358</v>
      </c>
      <c r="L1742" s="14" t="s">
        <v>21</v>
      </c>
      <c r="M1742" s="14">
        <v>105</v>
      </c>
      <c r="N1742" s="14">
        <v>4</v>
      </c>
      <c r="O1742" s="14">
        <v>118</v>
      </c>
      <c r="P1742" s="14">
        <v>47</v>
      </c>
      <c r="Q1742" s="14">
        <v>42</v>
      </c>
      <c r="R1742" s="14">
        <v>36</v>
      </c>
      <c r="S1742" s="14">
        <v>20</v>
      </c>
      <c r="T1742" s="14">
        <v>39</v>
      </c>
      <c r="U1742" s="14">
        <v>50</v>
      </c>
      <c r="V1742" s="14">
        <v>44</v>
      </c>
      <c r="W1742" s="14">
        <v>71</v>
      </c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359</v>
      </c>
      <c r="E1743" s="14">
        <v>118</v>
      </c>
      <c r="F1743" s="14" t="s">
        <v>362</v>
      </c>
      <c r="G1743" s="15"/>
      <c r="H1743" s="14">
        <v>160401</v>
      </c>
      <c r="I1743" s="14" t="s">
        <v>31</v>
      </c>
      <c r="J1743" s="14" t="s">
        <v>361</v>
      </c>
      <c r="K1743" s="14" t="s">
        <v>358</v>
      </c>
      <c r="L1743" s="14" t="s">
        <v>22</v>
      </c>
      <c r="M1743" s="14">
        <v>105</v>
      </c>
      <c r="N1743" s="14">
        <v>4</v>
      </c>
      <c r="O1743" s="14">
        <v>118</v>
      </c>
      <c r="P1743" s="14">
        <v>47</v>
      </c>
      <c r="Q1743" s="14">
        <v>42</v>
      </c>
      <c r="R1743" s="14">
        <v>36</v>
      </c>
      <c r="S1743" s="14">
        <v>20</v>
      </c>
      <c r="T1743" s="14">
        <v>39</v>
      </c>
      <c r="U1743" s="14">
        <v>50</v>
      </c>
      <c r="V1743" s="14">
        <v>44</v>
      </c>
      <c r="W1743" s="14">
        <v>71</v>
      </c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359</v>
      </c>
      <c r="E1744" s="14">
        <v>118</v>
      </c>
      <c r="F1744" s="14" t="s">
        <v>362</v>
      </c>
      <c r="G1744" s="15"/>
      <c r="H1744" s="14">
        <v>160401</v>
      </c>
      <c r="I1744" s="14" t="s">
        <v>31</v>
      </c>
      <c r="J1744" s="14" t="s">
        <v>361</v>
      </c>
      <c r="K1744" s="14" t="s">
        <v>358</v>
      </c>
      <c r="L1744" s="14" t="s">
        <v>23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4">
        <v>0</v>
      </c>
      <c r="S1744" s="14">
        <v>0</v>
      </c>
      <c r="T1744" s="14">
        <v>0</v>
      </c>
      <c r="U1744" s="14">
        <v>0</v>
      </c>
      <c r="V1744" s="14">
        <v>0</v>
      </c>
      <c r="W1744" s="14">
        <v>0</v>
      </c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359</v>
      </c>
      <c r="E1745" s="14">
        <v>118</v>
      </c>
      <c r="F1745" s="14" t="s">
        <v>362</v>
      </c>
      <c r="G1745" s="15"/>
      <c r="H1745" s="14">
        <v>160401</v>
      </c>
      <c r="I1745" s="14" t="s">
        <v>31</v>
      </c>
      <c r="J1745" s="14" t="s">
        <v>361</v>
      </c>
      <c r="K1745" s="14" t="s">
        <v>358</v>
      </c>
      <c r="L1745" s="14" t="s">
        <v>915</v>
      </c>
      <c r="M1745" s="14">
        <v>0</v>
      </c>
      <c r="N1745" s="14">
        <v>2</v>
      </c>
      <c r="O1745" s="14">
        <v>1</v>
      </c>
      <c r="P1745" s="14">
        <v>1</v>
      </c>
      <c r="Q1745" s="14">
        <v>1</v>
      </c>
      <c r="R1745" s="14">
        <v>1</v>
      </c>
      <c r="S1745" s="14">
        <v>0</v>
      </c>
      <c r="T1745" s="14">
        <v>3</v>
      </c>
      <c r="U1745" s="14">
        <v>0</v>
      </c>
      <c r="V1745" s="14">
        <v>7</v>
      </c>
      <c r="W1745" s="14">
        <v>4</v>
      </c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359</v>
      </c>
      <c r="E1746" s="14">
        <v>118</v>
      </c>
      <c r="F1746" s="14" t="s">
        <v>362</v>
      </c>
      <c r="G1746" s="15"/>
      <c r="H1746" s="14">
        <v>160401</v>
      </c>
      <c r="I1746" s="14" t="s">
        <v>31</v>
      </c>
      <c r="J1746" s="14" t="s">
        <v>361</v>
      </c>
      <c r="K1746" s="14" t="s">
        <v>358</v>
      </c>
      <c r="L1746" s="14" t="s">
        <v>24</v>
      </c>
      <c r="M1746" s="14">
        <v>868</v>
      </c>
      <c r="N1746" s="14">
        <v>450</v>
      </c>
      <c r="O1746" s="14">
        <v>410</v>
      </c>
      <c r="P1746" s="14">
        <v>501</v>
      </c>
      <c r="Q1746" s="14">
        <v>450</v>
      </c>
      <c r="R1746" s="14">
        <v>420</v>
      </c>
      <c r="S1746" s="14">
        <v>485</v>
      </c>
      <c r="T1746" s="14">
        <v>350</v>
      </c>
      <c r="U1746" s="14">
        <v>452</v>
      </c>
      <c r="V1746" s="14">
        <v>398</v>
      </c>
      <c r="W1746" s="14">
        <v>402</v>
      </c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359</v>
      </c>
      <c r="E1747" s="14">
        <v>119</v>
      </c>
      <c r="F1747" s="14" t="s">
        <v>363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21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4">
        <v>4</v>
      </c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359</v>
      </c>
      <c r="E1748" s="14">
        <v>119</v>
      </c>
      <c r="F1748" s="14" t="s">
        <v>363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22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4">
        <v>0</v>
      </c>
      <c r="S1748" s="14">
        <v>0</v>
      </c>
      <c r="T1748" s="14">
        <v>0</v>
      </c>
      <c r="U1748" s="14">
        <v>0</v>
      </c>
      <c r="V1748" s="14">
        <v>0</v>
      </c>
      <c r="W1748" s="14">
        <v>4</v>
      </c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359</v>
      </c>
      <c r="E1749" s="14">
        <v>119</v>
      </c>
      <c r="F1749" s="14" t="s">
        <v>363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23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4">
        <v>0</v>
      </c>
      <c r="U1749" s="14">
        <v>0</v>
      </c>
      <c r="V1749" s="14">
        <v>0</v>
      </c>
      <c r="W1749" s="14">
        <v>0</v>
      </c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359</v>
      </c>
      <c r="E1750" s="14">
        <v>119</v>
      </c>
      <c r="F1750" s="14" t="s">
        <v>363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915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4">
        <v>0</v>
      </c>
      <c r="V1750" s="14">
        <v>0</v>
      </c>
      <c r="W1750" s="14">
        <v>2</v>
      </c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359</v>
      </c>
      <c r="E1751" s="14">
        <v>119</v>
      </c>
      <c r="F1751" s="14" t="s">
        <v>363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24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0</v>
      </c>
      <c r="V1751" s="14">
        <v>0</v>
      </c>
      <c r="W1751" s="14">
        <v>0</v>
      </c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359</v>
      </c>
      <c r="E1752" s="14">
        <v>120</v>
      </c>
      <c r="F1752" s="14" t="s">
        <v>364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21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0</v>
      </c>
      <c r="V1752" s="14">
        <v>0</v>
      </c>
      <c r="W1752" s="14">
        <v>0</v>
      </c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359</v>
      </c>
      <c r="E1753" s="14">
        <v>120</v>
      </c>
      <c r="F1753" s="14" t="s">
        <v>364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22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359</v>
      </c>
      <c r="E1754" s="14">
        <v>120</v>
      </c>
      <c r="F1754" s="14" t="s">
        <v>364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23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4">
        <v>0</v>
      </c>
      <c r="U1754" s="14">
        <v>0</v>
      </c>
      <c r="V1754" s="14">
        <v>0</v>
      </c>
      <c r="W1754" s="14">
        <v>0</v>
      </c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359</v>
      </c>
      <c r="E1755" s="14">
        <v>120</v>
      </c>
      <c r="F1755" s="14" t="s">
        <v>364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915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4">
        <v>0</v>
      </c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359</v>
      </c>
      <c r="E1756" s="14">
        <v>120</v>
      </c>
      <c r="F1756" s="14" t="s">
        <v>364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24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4">
        <v>0</v>
      </c>
      <c r="U1756" s="14">
        <v>0</v>
      </c>
      <c r="V1756" s="14">
        <v>0</v>
      </c>
      <c r="W1756" s="14">
        <v>0</v>
      </c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359</v>
      </c>
      <c r="E1757" s="14">
        <v>121</v>
      </c>
      <c r="F1757" s="14" t="s">
        <v>365</v>
      </c>
      <c r="G1757" s="15"/>
      <c r="H1757" s="14">
        <v>160401</v>
      </c>
      <c r="I1757" s="14" t="s">
        <v>31</v>
      </c>
      <c r="J1757" s="14" t="s">
        <v>361</v>
      </c>
      <c r="K1757" s="14" t="s">
        <v>358</v>
      </c>
      <c r="L1757" s="14" t="s">
        <v>21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11</v>
      </c>
      <c r="V1757" s="14">
        <v>0</v>
      </c>
      <c r="W1757" s="14">
        <v>0</v>
      </c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359</v>
      </c>
      <c r="E1758" s="14">
        <v>121</v>
      </c>
      <c r="F1758" s="14" t="s">
        <v>365</v>
      </c>
      <c r="G1758" s="15"/>
      <c r="H1758" s="14">
        <v>160401</v>
      </c>
      <c r="I1758" s="14" t="s">
        <v>31</v>
      </c>
      <c r="J1758" s="14" t="s">
        <v>361</v>
      </c>
      <c r="K1758" s="14" t="s">
        <v>358</v>
      </c>
      <c r="L1758" s="14" t="s">
        <v>22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4">
        <v>0</v>
      </c>
      <c r="S1758" s="14">
        <v>0</v>
      </c>
      <c r="T1758" s="14">
        <v>0</v>
      </c>
      <c r="U1758" s="14">
        <v>11</v>
      </c>
      <c r="V1758" s="14">
        <v>0</v>
      </c>
      <c r="W1758" s="14">
        <v>0</v>
      </c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359</v>
      </c>
      <c r="E1759" s="14">
        <v>121</v>
      </c>
      <c r="F1759" s="14" t="s">
        <v>365</v>
      </c>
      <c r="G1759" s="15"/>
      <c r="H1759" s="14">
        <v>160401</v>
      </c>
      <c r="I1759" s="14" t="s">
        <v>31</v>
      </c>
      <c r="J1759" s="14" t="s">
        <v>361</v>
      </c>
      <c r="K1759" s="14" t="s">
        <v>358</v>
      </c>
      <c r="L1759" s="14" t="s">
        <v>23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4">
        <v>0</v>
      </c>
      <c r="S1759" s="14">
        <v>0</v>
      </c>
      <c r="T1759" s="14">
        <v>0</v>
      </c>
      <c r="U1759" s="14">
        <v>0</v>
      </c>
      <c r="V1759" s="14">
        <v>0</v>
      </c>
      <c r="W1759" s="14">
        <v>0</v>
      </c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359</v>
      </c>
      <c r="E1760" s="14">
        <v>121</v>
      </c>
      <c r="F1760" s="14" t="s">
        <v>365</v>
      </c>
      <c r="G1760" s="15"/>
      <c r="H1760" s="14">
        <v>160401</v>
      </c>
      <c r="I1760" s="14" t="s">
        <v>31</v>
      </c>
      <c r="J1760" s="14" t="s">
        <v>361</v>
      </c>
      <c r="K1760" s="14" t="s">
        <v>358</v>
      </c>
      <c r="L1760" s="14" t="s">
        <v>915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0</v>
      </c>
      <c r="S1760" s="14">
        <v>0</v>
      </c>
      <c r="T1760" s="14">
        <v>0</v>
      </c>
      <c r="U1760" s="14">
        <v>1</v>
      </c>
      <c r="V1760" s="14">
        <v>0</v>
      </c>
      <c r="W1760" s="14">
        <v>0</v>
      </c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359</v>
      </c>
      <c r="E1761" s="14">
        <v>121</v>
      </c>
      <c r="F1761" s="14" t="s">
        <v>365</v>
      </c>
      <c r="G1761" s="15"/>
      <c r="H1761" s="14">
        <v>160401</v>
      </c>
      <c r="I1761" s="14" t="s">
        <v>31</v>
      </c>
      <c r="J1761" s="14" t="s">
        <v>361</v>
      </c>
      <c r="K1761" s="14" t="s">
        <v>358</v>
      </c>
      <c r="L1761" s="14" t="s">
        <v>24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4">
        <v>0</v>
      </c>
      <c r="S1761" s="14">
        <v>0</v>
      </c>
      <c r="T1761" s="14">
        <v>0</v>
      </c>
      <c r="U1761" s="14">
        <v>112</v>
      </c>
      <c r="V1761" s="14">
        <v>0</v>
      </c>
      <c r="W1761" s="14">
        <v>0</v>
      </c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122</v>
      </c>
      <c r="F1762" s="14" t="s">
        <v>367</v>
      </c>
      <c r="G1762" s="15"/>
      <c r="H1762" s="14">
        <v>160401</v>
      </c>
      <c r="I1762" s="14" t="s">
        <v>31</v>
      </c>
      <c r="J1762" s="14" t="s">
        <v>361</v>
      </c>
      <c r="K1762" s="14" t="s">
        <v>358</v>
      </c>
      <c r="L1762" s="14" t="s">
        <v>21</v>
      </c>
      <c r="M1762" s="14">
        <v>0</v>
      </c>
      <c r="N1762" s="14">
        <v>0</v>
      </c>
      <c r="O1762" s="14">
        <v>0</v>
      </c>
      <c r="P1762" s="14">
        <v>0</v>
      </c>
      <c r="Q1762" s="14">
        <v>0</v>
      </c>
      <c r="R1762" s="14">
        <v>0</v>
      </c>
      <c r="S1762" s="14">
        <v>0</v>
      </c>
      <c r="T1762" s="14">
        <v>0</v>
      </c>
      <c r="U1762" s="14">
        <v>0</v>
      </c>
      <c r="V1762" s="14">
        <v>0</v>
      </c>
      <c r="W1762" s="14">
        <v>0</v>
      </c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122</v>
      </c>
      <c r="F1763" s="14" t="s">
        <v>367</v>
      </c>
      <c r="G1763" s="15"/>
      <c r="H1763" s="14">
        <v>160401</v>
      </c>
      <c r="I1763" s="14" t="s">
        <v>31</v>
      </c>
      <c r="J1763" s="14" t="s">
        <v>361</v>
      </c>
      <c r="K1763" s="14" t="s">
        <v>358</v>
      </c>
      <c r="L1763" s="14" t="s">
        <v>22</v>
      </c>
      <c r="M1763" s="14">
        <v>0</v>
      </c>
      <c r="N1763" s="14">
        <v>0</v>
      </c>
      <c r="O1763" s="14">
        <v>0</v>
      </c>
      <c r="P1763" s="14">
        <v>0</v>
      </c>
      <c r="Q1763" s="14">
        <v>0</v>
      </c>
      <c r="R1763" s="14">
        <v>0</v>
      </c>
      <c r="S1763" s="14">
        <v>0</v>
      </c>
      <c r="T1763" s="14">
        <v>0</v>
      </c>
      <c r="U1763" s="14">
        <v>0</v>
      </c>
      <c r="V1763" s="14">
        <v>0</v>
      </c>
      <c r="W1763" s="14">
        <v>0</v>
      </c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122</v>
      </c>
      <c r="F1764" s="14" t="s">
        <v>367</v>
      </c>
      <c r="G1764" s="15"/>
      <c r="H1764" s="14">
        <v>160401</v>
      </c>
      <c r="I1764" s="14" t="s">
        <v>31</v>
      </c>
      <c r="J1764" s="14" t="s">
        <v>361</v>
      </c>
      <c r="K1764" s="14" t="s">
        <v>358</v>
      </c>
      <c r="L1764" s="14" t="s">
        <v>23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4">
        <v>0</v>
      </c>
      <c r="S1764" s="14">
        <v>0</v>
      </c>
      <c r="T1764" s="14">
        <v>0</v>
      </c>
      <c r="U1764" s="14">
        <v>0</v>
      </c>
      <c r="V1764" s="14">
        <v>0</v>
      </c>
      <c r="W1764" s="14">
        <v>0</v>
      </c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122</v>
      </c>
      <c r="F1765" s="14" t="s">
        <v>367</v>
      </c>
      <c r="G1765" s="15"/>
      <c r="H1765" s="14">
        <v>160401</v>
      </c>
      <c r="I1765" s="14" t="s">
        <v>31</v>
      </c>
      <c r="J1765" s="14" t="s">
        <v>361</v>
      </c>
      <c r="K1765" s="14" t="s">
        <v>358</v>
      </c>
      <c r="L1765" s="14" t="s">
        <v>915</v>
      </c>
      <c r="M1765" s="14">
        <v>0</v>
      </c>
      <c r="N1765" s="14">
        <v>0</v>
      </c>
      <c r="O1765" s="14">
        <v>0</v>
      </c>
      <c r="P1765" s="14">
        <v>0</v>
      </c>
      <c r="Q1765" s="14">
        <v>0</v>
      </c>
      <c r="R1765" s="14">
        <v>0</v>
      </c>
      <c r="S1765" s="14">
        <v>0</v>
      </c>
      <c r="T1765" s="14">
        <v>0</v>
      </c>
      <c r="U1765" s="14">
        <v>0</v>
      </c>
      <c r="V1765" s="14">
        <v>0</v>
      </c>
      <c r="W1765" s="14">
        <v>0</v>
      </c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122</v>
      </c>
      <c r="F1766" s="14" t="s">
        <v>367</v>
      </c>
      <c r="G1766" s="15"/>
      <c r="H1766" s="14">
        <v>160401</v>
      </c>
      <c r="I1766" s="14" t="s">
        <v>31</v>
      </c>
      <c r="J1766" s="14" t="s">
        <v>361</v>
      </c>
      <c r="K1766" s="14" t="s">
        <v>358</v>
      </c>
      <c r="L1766" s="14" t="s">
        <v>24</v>
      </c>
      <c r="M1766" s="14">
        <v>0</v>
      </c>
      <c r="N1766" s="14">
        <v>0</v>
      </c>
      <c r="O1766" s="14">
        <v>0</v>
      </c>
      <c r="P1766" s="14">
        <v>0</v>
      </c>
      <c r="Q1766" s="14">
        <v>0</v>
      </c>
      <c r="R1766" s="14">
        <v>0</v>
      </c>
      <c r="S1766" s="14">
        <v>0</v>
      </c>
      <c r="T1766" s="14">
        <v>0</v>
      </c>
      <c r="U1766" s="14">
        <v>0</v>
      </c>
      <c r="V1766" s="14">
        <v>0</v>
      </c>
      <c r="W1766" s="14">
        <v>0</v>
      </c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125</v>
      </c>
      <c r="F1767" s="14" t="s">
        <v>852</v>
      </c>
      <c r="G1767" s="15"/>
      <c r="H1767" s="14">
        <v>160403</v>
      </c>
      <c r="I1767" s="14" t="s">
        <v>31</v>
      </c>
      <c r="J1767" s="14" t="s">
        <v>361</v>
      </c>
      <c r="K1767" s="14" t="s">
        <v>368</v>
      </c>
      <c r="L1767" s="14" t="s">
        <v>21</v>
      </c>
      <c r="M1767" s="14">
        <v>10</v>
      </c>
      <c r="N1767" s="14">
        <v>9</v>
      </c>
      <c r="O1767" s="14">
        <v>84</v>
      </c>
      <c r="P1767" s="14">
        <v>17</v>
      </c>
      <c r="Q1767" s="14">
        <v>3</v>
      </c>
      <c r="R1767" s="14">
        <v>14</v>
      </c>
      <c r="S1767" s="14">
        <v>41</v>
      </c>
      <c r="T1767" s="14">
        <v>23</v>
      </c>
      <c r="U1767" s="14">
        <v>9</v>
      </c>
      <c r="V1767" s="14">
        <v>21</v>
      </c>
      <c r="W1767" s="14">
        <v>9</v>
      </c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125</v>
      </c>
      <c r="F1768" s="14" t="s">
        <v>852</v>
      </c>
      <c r="G1768" s="15"/>
      <c r="H1768" s="14">
        <v>160403</v>
      </c>
      <c r="I1768" s="14" t="s">
        <v>31</v>
      </c>
      <c r="J1768" s="14" t="s">
        <v>361</v>
      </c>
      <c r="K1768" s="14" t="s">
        <v>368</v>
      </c>
      <c r="L1768" s="14" t="s">
        <v>22</v>
      </c>
      <c r="M1768" s="14">
        <v>10</v>
      </c>
      <c r="N1768" s="14">
        <v>9</v>
      </c>
      <c r="O1768" s="14">
        <v>84</v>
      </c>
      <c r="P1768" s="14">
        <v>17</v>
      </c>
      <c r="Q1768" s="14">
        <v>3</v>
      </c>
      <c r="R1768" s="14">
        <v>14</v>
      </c>
      <c r="S1768" s="14">
        <v>41</v>
      </c>
      <c r="T1768" s="14">
        <v>23</v>
      </c>
      <c r="U1768" s="14">
        <v>9</v>
      </c>
      <c r="V1768" s="14">
        <v>21</v>
      </c>
      <c r="W1768" s="14">
        <v>9</v>
      </c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125</v>
      </c>
      <c r="F1769" s="14" t="s">
        <v>852</v>
      </c>
      <c r="G1769" s="15"/>
      <c r="H1769" s="14">
        <v>160403</v>
      </c>
      <c r="I1769" s="14" t="s">
        <v>31</v>
      </c>
      <c r="J1769" s="14" t="s">
        <v>361</v>
      </c>
      <c r="K1769" s="14" t="s">
        <v>368</v>
      </c>
      <c r="L1769" s="14" t="s">
        <v>23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0</v>
      </c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125</v>
      </c>
      <c r="F1770" s="14" t="s">
        <v>852</v>
      </c>
      <c r="G1770" s="15"/>
      <c r="H1770" s="14">
        <v>160403</v>
      </c>
      <c r="I1770" s="14" t="s">
        <v>31</v>
      </c>
      <c r="J1770" s="14" t="s">
        <v>361</v>
      </c>
      <c r="K1770" s="14" t="s">
        <v>368</v>
      </c>
      <c r="L1770" s="14" t="s">
        <v>915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1</v>
      </c>
      <c r="S1770" s="14">
        <v>0</v>
      </c>
      <c r="T1770" s="14">
        <v>1</v>
      </c>
      <c r="U1770" s="14">
        <v>0</v>
      </c>
      <c r="V1770" s="14">
        <v>2</v>
      </c>
      <c r="W1770" s="14">
        <v>0</v>
      </c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125</v>
      </c>
      <c r="F1771" s="14" t="s">
        <v>852</v>
      </c>
      <c r="G1771" s="15"/>
      <c r="H1771" s="14">
        <v>160403</v>
      </c>
      <c r="I1771" s="14" t="s">
        <v>31</v>
      </c>
      <c r="J1771" s="14" t="s">
        <v>361</v>
      </c>
      <c r="K1771" s="14" t="s">
        <v>368</v>
      </c>
      <c r="L1771" s="14" t="s">
        <v>24</v>
      </c>
      <c r="M1771" s="14">
        <v>2510</v>
      </c>
      <c r="N1771" s="14">
        <v>2053</v>
      </c>
      <c r="O1771" s="14">
        <v>2054</v>
      </c>
      <c r="P1771" s="14">
        <v>2010</v>
      </c>
      <c r="Q1771" s="14">
        <v>2032</v>
      </c>
      <c r="R1771" s="14">
        <v>2045</v>
      </c>
      <c r="S1771" s="14">
        <v>2110</v>
      </c>
      <c r="T1771" s="14">
        <v>2220</v>
      </c>
      <c r="U1771" s="14">
        <v>2230</v>
      </c>
      <c r="V1771" s="14">
        <v>2245</v>
      </c>
      <c r="W1771" s="14">
        <v>2254</v>
      </c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366</v>
      </c>
      <c r="E1772" s="14">
        <v>126</v>
      </c>
      <c r="F1772" s="14" t="s">
        <v>369</v>
      </c>
      <c r="G1772" s="15"/>
      <c r="H1772" s="14">
        <v>160403</v>
      </c>
      <c r="I1772" s="14" t="s">
        <v>31</v>
      </c>
      <c r="J1772" s="14" t="s">
        <v>361</v>
      </c>
      <c r="K1772" s="14" t="s">
        <v>368</v>
      </c>
      <c r="L1772" s="14" t="s">
        <v>21</v>
      </c>
      <c r="M1772" s="14">
        <v>0</v>
      </c>
      <c r="N1772" s="14">
        <v>0</v>
      </c>
      <c r="O1772" s="14">
        <v>0</v>
      </c>
      <c r="P1772" s="14">
        <v>0</v>
      </c>
      <c r="Q1772" s="14">
        <v>0</v>
      </c>
      <c r="R1772" s="14">
        <v>0</v>
      </c>
      <c r="S1772" s="14">
        <v>0</v>
      </c>
      <c r="T1772" s="14">
        <v>0</v>
      </c>
      <c r="U1772" s="14">
        <v>0</v>
      </c>
      <c r="V1772" s="14">
        <v>0</v>
      </c>
      <c r="W1772" s="14">
        <v>0</v>
      </c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366</v>
      </c>
      <c r="E1773" s="14">
        <v>126</v>
      </c>
      <c r="F1773" s="14" t="s">
        <v>369</v>
      </c>
      <c r="G1773" s="15"/>
      <c r="H1773" s="14">
        <v>160403</v>
      </c>
      <c r="I1773" s="14" t="s">
        <v>31</v>
      </c>
      <c r="J1773" s="14" t="s">
        <v>361</v>
      </c>
      <c r="K1773" s="14" t="s">
        <v>368</v>
      </c>
      <c r="L1773" s="14" t="s">
        <v>22</v>
      </c>
      <c r="M1773" s="14">
        <v>0</v>
      </c>
      <c r="N1773" s="14">
        <v>0</v>
      </c>
      <c r="O1773" s="14">
        <v>0</v>
      </c>
      <c r="P1773" s="14">
        <v>0</v>
      </c>
      <c r="Q1773" s="14">
        <v>0</v>
      </c>
      <c r="R1773" s="14">
        <v>0</v>
      </c>
      <c r="S1773" s="14">
        <v>0</v>
      </c>
      <c r="T1773" s="14">
        <v>0</v>
      </c>
      <c r="U1773" s="14">
        <v>0</v>
      </c>
      <c r="V1773" s="14">
        <v>0</v>
      </c>
      <c r="W1773" s="14">
        <v>0</v>
      </c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366</v>
      </c>
      <c r="E1774" s="14">
        <v>126</v>
      </c>
      <c r="F1774" s="14" t="s">
        <v>369</v>
      </c>
      <c r="G1774" s="15"/>
      <c r="H1774" s="14">
        <v>160403</v>
      </c>
      <c r="I1774" s="14" t="s">
        <v>31</v>
      </c>
      <c r="J1774" s="14" t="s">
        <v>361</v>
      </c>
      <c r="K1774" s="14" t="s">
        <v>368</v>
      </c>
      <c r="L1774" s="14" t="s">
        <v>23</v>
      </c>
      <c r="M1774" s="14">
        <v>0</v>
      </c>
      <c r="N1774" s="14">
        <v>0</v>
      </c>
      <c r="O1774" s="14">
        <v>0</v>
      </c>
      <c r="P1774" s="14">
        <v>0</v>
      </c>
      <c r="Q1774" s="14">
        <v>0</v>
      </c>
      <c r="R1774" s="14">
        <v>0</v>
      </c>
      <c r="S1774" s="14">
        <v>0</v>
      </c>
      <c r="T1774" s="14">
        <v>0</v>
      </c>
      <c r="U1774" s="14">
        <v>0</v>
      </c>
      <c r="V1774" s="14">
        <v>0</v>
      </c>
      <c r="W1774" s="14">
        <v>0</v>
      </c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366</v>
      </c>
      <c r="E1775" s="14">
        <v>126</v>
      </c>
      <c r="F1775" s="14" t="s">
        <v>369</v>
      </c>
      <c r="G1775" s="15"/>
      <c r="H1775" s="14">
        <v>160403</v>
      </c>
      <c r="I1775" s="14" t="s">
        <v>31</v>
      </c>
      <c r="J1775" s="14" t="s">
        <v>361</v>
      </c>
      <c r="K1775" s="14" t="s">
        <v>368</v>
      </c>
      <c r="L1775" s="14" t="s">
        <v>915</v>
      </c>
      <c r="M1775" s="14">
        <v>0</v>
      </c>
      <c r="N1775" s="14">
        <v>0</v>
      </c>
      <c r="O1775" s="14">
        <v>0</v>
      </c>
      <c r="P1775" s="14">
        <v>0</v>
      </c>
      <c r="Q1775" s="14">
        <v>0</v>
      </c>
      <c r="R1775" s="14">
        <v>0</v>
      </c>
      <c r="S1775" s="14">
        <v>0</v>
      </c>
      <c r="T1775" s="14">
        <v>0</v>
      </c>
      <c r="U1775" s="14">
        <v>0</v>
      </c>
      <c r="V1775" s="14">
        <v>0</v>
      </c>
      <c r="W1775" s="14">
        <v>0</v>
      </c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366</v>
      </c>
      <c r="E1776" s="14">
        <v>126</v>
      </c>
      <c r="F1776" s="14" t="s">
        <v>369</v>
      </c>
      <c r="G1776" s="15"/>
      <c r="H1776" s="14">
        <v>160403</v>
      </c>
      <c r="I1776" s="14" t="s">
        <v>31</v>
      </c>
      <c r="J1776" s="14" t="s">
        <v>361</v>
      </c>
      <c r="K1776" s="14" t="s">
        <v>368</v>
      </c>
      <c r="L1776" s="14" t="s">
        <v>24</v>
      </c>
      <c r="M1776" s="14">
        <v>0</v>
      </c>
      <c r="N1776" s="14">
        <v>0</v>
      </c>
      <c r="O1776" s="14">
        <v>0</v>
      </c>
      <c r="P1776" s="14">
        <v>0</v>
      </c>
      <c r="Q1776" s="14">
        <v>0</v>
      </c>
      <c r="R1776" s="14">
        <v>0</v>
      </c>
      <c r="S1776" s="14">
        <v>0</v>
      </c>
      <c r="T1776" s="14">
        <v>0</v>
      </c>
      <c r="U1776" s="14">
        <v>0</v>
      </c>
      <c r="V1776" s="14">
        <v>0</v>
      </c>
      <c r="W1776" s="14">
        <v>0</v>
      </c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366</v>
      </c>
      <c r="E1777" s="14">
        <v>127</v>
      </c>
      <c r="F1777" s="14" t="s">
        <v>370</v>
      </c>
      <c r="G1777" s="15"/>
      <c r="H1777" s="14">
        <v>160403</v>
      </c>
      <c r="I1777" s="14" t="s">
        <v>31</v>
      </c>
      <c r="J1777" s="14" t="s">
        <v>361</v>
      </c>
      <c r="K1777" s="14" t="s">
        <v>368</v>
      </c>
      <c r="L1777" s="14" t="s">
        <v>21</v>
      </c>
      <c r="M1777" s="14">
        <v>0</v>
      </c>
      <c r="N1777" s="14">
        <v>6</v>
      </c>
      <c r="O1777" s="14">
        <v>5</v>
      </c>
      <c r="P1777" s="14">
        <v>2</v>
      </c>
      <c r="Q1777" s="14">
        <v>0</v>
      </c>
      <c r="R1777" s="14">
        <v>0</v>
      </c>
      <c r="S1777" s="14">
        <v>0</v>
      </c>
      <c r="T1777" s="14">
        <v>0</v>
      </c>
      <c r="U1777" s="14">
        <v>0</v>
      </c>
      <c r="V1777" s="14">
        <v>0</v>
      </c>
      <c r="W1777" s="14">
        <v>0</v>
      </c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366</v>
      </c>
      <c r="E1778" s="14">
        <v>127</v>
      </c>
      <c r="F1778" s="14" t="s">
        <v>370</v>
      </c>
      <c r="G1778" s="15"/>
      <c r="H1778" s="14">
        <v>160403</v>
      </c>
      <c r="I1778" s="14" t="s">
        <v>31</v>
      </c>
      <c r="J1778" s="14" t="s">
        <v>361</v>
      </c>
      <c r="K1778" s="14" t="s">
        <v>368</v>
      </c>
      <c r="L1778" s="14" t="s">
        <v>22</v>
      </c>
      <c r="M1778" s="14">
        <v>0</v>
      </c>
      <c r="N1778" s="14">
        <v>6</v>
      </c>
      <c r="O1778" s="14">
        <v>5</v>
      </c>
      <c r="P1778" s="14">
        <v>2</v>
      </c>
      <c r="Q1778" s="14">
        <v>0</v>
      </c>
      <c r="R1778" s="14">
        <v>0</v>
      </c>
      <c r="S1778" s="14">
        <v>0</v>
      </c>
      <c r="T1778" s="14">
        <v>0</v>
      </c>
      <c r="U1778" s="14">
        <v>0</v>
      </c>
      <c r="V1778" s="14">
        <v>0</v>
      </c>
      <c r="W1778" s="14">
        <v>0</v>
      </c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366</v>
      </c>
      <c r="E1779" s="14">
        <v>127</v>
      </c>
      <c r="F1779" s="14" t="s">
        <v>370</v>
      </c>
      <c r="G1779" s="15"/>
      <c r="H1779" s="14">
        <v>160403</v>
      </c>
      <c r="I1779" s="14" t="s">
        <v>31</v>
      </c>
      <c r="J1779" s="14" t="s">
        <v>361</v>
      </c>
      <c r="K1779" s="14" t="s">
        <v>368</v>
      </c>
      <c r="L1779" s="14" t="s">
        <v>23</v>
      </c>
      <c r="M1779" s="14">
        <v>0</v>
      </c>
      <c r="N1779" s="14">
        <v>0</v>
      </c>
      <c r="O1779" s="14">
        <v>0</v>
      </c>
      <c r="P1779" s="14">
        <v>0</v>
      </c>
      <c r="Q1779" s="14">
        <v>0</v>
      </c>
      <c r="R1779" s="14">
        <v>0</v>
      </c>
      <c r="S1779" s="14">
        <v>0</v>
      </c>
      <c r="T1779" s="14">
        <v>0</v>
      </c>
      <c r="U1779" s="14">
        <v>0</v>
      </c>
      <c r="V1779" s="14">
        <v>0</v>
      </c>
      <c r="W1779" s="14">
        <v>0</v>
      </c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366</v>
      </c>
      <c r="E1780" s="14">
        <v>127</v>
      </c>
      <c r="F1780" s="14" t="s">
        <v>370</v>
      </c>
      <c r="G1780" s="15"/>
      <c r="H1780" s="14">
        <v>160403</v>
      </c>
      <c r="I1780" s="14" t="s">
        <v>31</v>
      </c>
      <c r="J1780" s="14" t="s">
        <v>361</v>
      </c>
      <c r="K1780" s="14" t="s">
        <v>368</v>
      </c>
      <c r="L1780" s="14" t="s">
        <v>915</v>
      </c>
      <c r="M1780" s="14">
        <v>0</v>
      </c>
      <c r="N1780" s="14">
        <v>1</v>
      </c>
      <c r="O1780" s="14">
        <v>0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  <c r="V1780" s="14">
        <v>0</v>
      </c>
      <c r="W1780" s="14">
        <v>0</v>
      </c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366</v>
      </c>
      <c r="E1781" s="14">
        <v>127</v>
      </c>
      <c r="F1781" s="14" t="s">
        <v>370</v>
      </c>
      <c r="G1781" s="15"/>
      <c r="H1781" s="14">
        <v>160403</v>
      </c>
      <c r="I1781" s="14" t="s">
        <v>31</v>
      </c>
      <c r="J1781" s="14" t="s">
        <v>361</v>
      </c>
      <c r="K1781" s="14" t="s">
        <v>368</v>
      </c>
      <c r="L1781" s="14" t="s">
        <v>24</v>
      </c>
      <c r="M1781" s="14">
        <v>0</v>
      </c>
      <c r="N1781" s="14">
        <v>418</v>
      </c>
      <c r="O1781" s="14">
        <v>450</v>
      </c>
      <c r="P1781" s="14">
        <v>420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  <c r="V1781" s="14">
        <v>0</v>
      </c>
      <c r="W1781" s="14">
        <v>0</v>
      </c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366</v>
      </c>
      <c r="E1782" s="14">
        <v>128</v>
      </c>
      <c r="F1782" s="14" t="s">
        <v>853</v>
      </c>
      <c r="G1782" s="15"/>
      <c r="H1782" s="14">
        <v>160403</v>
      </c>
      <c r="I1782" s="14" t="s">
        <v>31</v>
      </c>
      <c r="J1782" s="14" t="s">
        <v>361</v>
      </c>
      <c r="K1782" s="14" t="s">
        <v>368</v>
      </c>
      <c r="L1782" s="14" t="s">
        <v>21</v>
      </c>
      <c r="M1782" s="14">
        <v>0</v>
      </c>
      <c r="N1782" s="14">
        <v>0</v>
      </c>
      <c r="O1782" s="14">
        <v>0</v>
      </c>
      <c r="P1782" s="14">
        <v>0</v>
      </c>
      <c r="Q1782" s="14">
        <v>0</v>
      </c>
      <c r="R1782" s="14">
        <v>0</v>
      </c>
      <c r="S1782" s="14">
        <v>0</v>
      </c>
      <c r="T1782" s="14">
        <v>0</v>
      </c>
      <c r="U1782" s="14">
        <v>0</v>
      </c>
      <c r="V1782" s="14">
        <v>0</v>
      </c>
      <c r="W1782" s="14">
        <v>0</v>
      </c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366</v>
      </c>
      <c r="E1783" s="14">
        <v>128</v>
      </c>
      <c r="F1783" s="14" t="s">
        <v>853</v>
      </c>
      <c r="G1783" s="15"/>
      <c r="H1783" s="14">
        <v>160403</v>
      </c>
      <c r="I1783" s="14" t="s">
        <v>31</v>
      </c>
      <c r="J1783" s="14" t="s">
        <v>361</v>
      </c>
      <c r="K1783" s="14" t="s">
        <v>368</v>
      </c>
      <c r="L1783" s="14" t="s">
        <v>22</v>
      </c>
      <c r="M1783" s="14">
        <v>0</v>
      </c>
      <c r="N1783" s="14">
        <v>0</v>
      </c>
      <c r="O1783" s="14">
        <v>0</v>
      </c>
      <c r="P1783" s="14">
        <v>0</v>
      </c>
      <c r="Q1783" s="14">
        <v>0</v>
      </c>
      <c r="R1783" s="14">
        <v>0</v>
      </c>
      <c r="S1783" s="14">
        <v>0</v>
      </c>
      <c r="T1783" s="14">
        <v>0</v>
      </c>
      <c r="U1783" s="14">
        <v>0</v>
      </c>
      <c r="V1783" s="14">
        <v>0</v>
      </c>
      <c r="W1783" s="14">
        <v>0</v>
      </c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366</v>
      </c>
      <c r="E1784" s="14">
        <v>128</v>
      </c>
      <c r="F1784" s="14" t="s">
        <v>853</v>
      </c>
      <c r="G1784" s="15"/>
      <c r="H1784" s="14">
        <v>160403</v>
      </c>
      <c r="I1784" s="14" t="s">
        <v>31</v>
      </c>
      <c r="J1784" s="14" t="s">
        <v>361</v>
      </c>
      <c r="K1784" s="14" t="s">
        <v>368</v>
      </c>
      <c r="L1784" s="14" t="s">
        <v>23</v>
      </c>
      <c r="M1784" s="14">
        <v>0</v>
      </c>
      <c r="N1784" s="14">
        <v>0</v>
      </c>
      <c r="O1784" s="14">
        <v>0</v>
      </c>
      <c r="P1784" s="14">
        <v>0</v>
      </c>
      <c r="Q1784" s="14">
        <v>0</v>
      </c>
      <c r="R1784" s="14">
        <v>0</v>
      </c>
      <c r="S1784" s="14">
        <v>0</v>
      </c>
      <c r="T1784" s="14">
        <v>0</v>
      </c>
      <c r="U1784" s="14">
        <v>0</v>
      </c>
      <c r="V1784" s="14">
        <v>0</v>
      </c>
      <c r="W1784" s="14">
        <v>0</v>
      </c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366</v>
      </c>
      <c r="E1785" s="14">
        <v>128</v>
      </c>
      <c r="F1785" s="14" t="s">
        <v>853</v>
      </c>
      <c r="G1785" s="15"/>
      <c r="H1785" s="14">
        <v>160403</v>
      </c>
      <c r="I1785" s="14" t="s">
        <v>31</v>
      </c>
      <c r="J1785" s="14" t="s">
        <v>361</v>
      </c>
      <c r="K1785" s="14" t="s">
        <v>368</v>
      </c>
      <c r="L1785" s="14" t="s">
        <v>915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4">
        <v>0</v>
      </c>
      <c r="S1785" s="14">
        <v>0</v>
      </c>
      <c r="T1785" s="14">
        <v>0</v>
      </c>
      <c r="U1785" s="14">
        <v>0</v>
      </c>
      <c r="V1785" s="14">
        <v>0</v>
      </c>
      <c r="W1785" s="14">
        <v>0</v>
      </c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366</v>
      </c>
      <c r="E1786" s="14">
        <v>128</v>
      </c>
      <c r="F1786" s="14" t="s">
        <v>853</v>
      </c>
      <c r="G1786" s="15"/>
      <c r="H1786" s="14">
        <v>160403</v>
      </c>
      <c r="I1786" s="14" t="s">
        <v>31</v>
      </c>
      <c r="J1786" s="14" t="s">
        <v>361</v>
      </c>
      <c r="K1786" s="14" t="s">
        <v>368</v>
      </c>
      <c r="L1786" s="14" t="s">
        <v>24</v>
      </c>
      <c r="M1786" s="14">
        <v>0</v>
      </c>
      <c r="N1786" s="14">
        <v>0</v>
      </c>
      <c r="O1786" s="14">
        <v>0</v>
      </c>
      <c r="P1786" s="14">
        <v>0</v>
      </c>
      <c r="Q1786" s="14">
        <v>0</v>
      </c>
      <c r="R1786" s="14">
        <v>0</v>
      </c>
      <c r="S1786" s="14">
        <v>0</v>
      </c>
      <c r="T1786" s="14">
        <v>0</v>
      </c>
      <c r="U1786" s="14">
        <v>0</v>
      </c>
      <c r="V1786" s="14">
        <v>0</v>
      </c>
      <c r="W1786" s="14">
        <v>0</v>
      </c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366</v>
      </c>
      <c r="E1787" s="14">
        <v>291</v>
      </c>
      <c r="F1787" s="14" t="s">
        <v>854</v>
      </c>
      <c r="G1787" s="15"/>
      <c r="H1787" s="14">
        <v>160403</v>
      </c>
      <c r="I1787" s="14" t="s">
        <v>31</v>
      </c>
      <c r="J1787" s="14" t="s">
        <v>361</v>
      </c>
      <c r="K1787" s="14" t="s">
        <v>368</v>
      </c>
      <c r="L1787" s="14" t="s">
        <v>21</v>
      </c>
      <c r="M1787" s="14">
        <v>6</v>
      </c>
      <c r="N1787" s="14">
        <v>2</v>
      </c>
      <c r="O1787" s="14">
        <v>6</v>
      </c>
      <c r="P1787" s="14">
        <v>4</v>
      </c>
      <c r="Q1787" s="14">
        <v>2</v>
      </c>
      <c r="R1787" s="14">
        <v>2</v>
      </c>
      <c r="S1787" s="14">
        <v>9</v>
      </c>
      <c r="T1787" s="14">
        <v>10</v>
      </c>
      <c r="U1787" s="14">
        <v>0</v>
      </c>
      <c r="V1787" s="14">
        <v>4</v>
      </c>
      <c r="W1787" s="14">
        <v>6</v>
      </c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366</v>
      </c>
      <c r="E1788" s="14">
        <v>291</v>
      </c>
      <c r="F1788" s="14" t="s">
        <v>854</v>
      </c>
      <c r="G1788" s="15"/>
      <c r="H1788" s="14">
        <v>160403</v>
      </c>
      <c r="I1788" s="14" t="s">
        <v>31</v>
      </c>
      <c r="J1788" s="14" t="s">
        <v>361</v>
      </c>
      <c r="K1788" s="14" t="s">
        <v>368</v>
      </c>
      <c r="L1788" s="14" t="s">
        <v>22</v>
      </c>
      <c r="M1788" s="14">
        <v>6</v>
      </c>
      <c r="N1788" s="14">
        <v>2</v>
      </c>
      <c r="O1788" s="14">
        <v>6</v>
      </c>
      <c r="P1788" s="14">
        <v>4</v>
      </c>
      <c r="Q1788" s="14">
        <v>2</v>
      </c>
      <c r="R1788" s="14">
        <v>2</v>
      </c>
      <c r="S1788" s="14">
        <v>9</v>
      </c>
      <c r="T1788" s="14">
        <v>10</v>
      </c>
      <c r="U1788" s="14">
        <v>0</v>
      </c>
      <c r="V1788" s="14">
        <v>4</v>
      </c>
      <c r="W1788" s="14">
        <v>6</v>
      </c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366</v>
      </c>
      <c r="E1789" s="14">
        <v>291</v>
      </c>
      <c r="F1789" s="14" t="s">
        <v>854</v>
      </c>
      <c r="G1789" s="15"/>
      <c r="H1789" s="14">
        <v>160403</v>
      </c>
      <c r="I1789" s="14" t="s">
        <v>31</v>
      </c>
      <c r="J1789" s="14" t="s">
        <v>361</v>
      </c>
      <c r="K1789" s="14" t="s">
        <v>368</v>
      </c>
      <c r="L1789" s="14" t="s">
        <v>23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4">
        <v>0</v>
      </c>
      <c r="U1789" s="14">
        <v>0</v>
      </c>
      <c r="V1789" s="14">
        <v>0</v>
      </c>
      <c r="W1789" s="14">
        <v>0</v>
      </c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366</v>
      </c>
      <c r="E1790" s="14">
        <v>291</v>
      </c>
      <c r="F1790" s="14" t="s">
        <v>854</v>
      </c>
      <c r="G1790" s="15"/>
      <c r="H1790" s="14">
        <v>160403</v>
      </c>
      <c r="I1790" s="14" t="s">
        <v>31</v>
      </c>
      <c r="J1790" s="14" t="s">
        <v>361</v>
      </c>
      <c r="K1790" s="14" t="s">
        <v>368</v>
      </c>
      <c r="L1790" s="14" t="s">
        <v>915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4">
        <v>0</v>
      </c>
      <c r="S1790" s="14">
        <v>1</v>
      </c>
      <c r="T1790" s="14">
        <v>2</v>
      </c>
      <c r="U1790" s="14">
        <v>0</v>
      </c>
      <c r="V1790" s="14">
        <v>0</v>
      </c>
      <c r="W1790" s="14">
        <v>0</v>
      </c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366</v>
      </c>
      <c r="E1791" s="14">
        <v>291</v>
      </c>
      <c r="F1791" s="14" t="s">
        <v>854</v>
      </c>
      <c r="G1791" s="15"/>
      <c r="H1791" s="14">
        <v>160403</v>
      </c>
      <c r="I1791" s="14" t="s">
        <v>31</v>
      </c>
      <c r="J1791" s="14" t="s">
        <v>361</v>
      </c>
      <c r="K1791" s="14" t="s">
        <v>368</v>
      </c>
      <c r="L1791" s="14" t="s">
        <v>24</v>
      </c>
      <c r="M1791" s="14">
        <v>100</v>
      </c>
      <c r="N1791" s="14">
        <v>145</v>
      </c>
      <c r="O1791" s="14">
        <v>240</v>
      </c>
      <c r="P1791" s="14">
        <v>255</v>
      </c>
      <c r="Q1791" s="14">
        <v>310</v>
      </c>
      <c r="R1791" s="14">
        <v>350</v>
      </c>
      <c r="S1791" s="14">
        <v>1804</v>
      </c>
      <c r="T1791" s="14">
        <v>1997</v>
      </c>
      <c r="U1791" s="14">
        <v>0</v>
      </c>
      <c r="V1791" s="14">
        <v>2020</v>
      </c>
      <c r="W1791" s="14">
        <v>1990</v>
      </c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366</v>
      </c>
      <c r="E1792" s="14">
        <v>292</v>
      </c>
      <c r="F1792" s="14" t="s">
        <v>855</v>
      </c>
      <c r="G1792" s="15"/>
      <c r="H1792" s="14">
        <v>160401</v>
      </c>
      <c r="I1792" s="14" t="s">
        <v>31</v>
      </c>
      <c r="J1792" s="14" t="s">
        <v>361</v>
      </c>
      <c r="K1792" s="14" t="s">
        <v>358</v>
      </c>
      <c r="L1792" s="14" t="s">
        <v>21</v>
      </c>
      <c r="M1792" s="14">
        <v>0</v>
      </c>
      <c r="N1792" s="14">
        <v>0</v>
      </c>
      <c r="O1792" s="14">
        <v>0</v>
      </c>
      <c r="P1792" s="14">
        <v>0</v>
      </c>
      <c r="Q1792" s="14">
        <v>0</v>
      </c>
      <c r="R1792" s="14">
        <v>0</v>
      </c>
      <c r="S1792" s="14">
        <v>0</v>
      </c>
      <c r="T1792" s="14">
        <v>0</v>
      </c>
      <c r="U1792" s="14">
        <v>0</v>
      </c>
      <c r="V1792" s="14">
        <v>0</v>
      </c>
      <c r="W1792" s="14">
        <v>0</v>
      </c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366</v>
      </c>
      <c r="E1793" s="14">
        <v>292</v>
      </c>
      <c r="F1793" s="14" t="s">
        <v>855</v>
      </c>
      <c r="G1793" s="15"/>
      <c r="H1793" s="14">
        <v>160401</v>
      </c>
      <c r="I1793" s="14" t="s">
        <v>31</v>
      </c>
      <c r="J1793" s="14" t="s">
        <v>361</v>
      </c>
      <c r="K1793" s="14" t="s">
        <v>358</v>
      </c>
      <c r="L1793" s="14" t="s">
        <v>22</v>
      </c>
      <c r="M1793" s="14">
        <v>0</v>
      </c>
      <c r="N1793" s="14">
        <v>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  <c r="V1793" s="14">
        <v>0</v>
      </c>
      <c r="W1793" s="14">
        <v>0</v>
      </c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366</v>
      </c>
      <c r="E1794" s="14">
        <v>292</v>
      </c>
      <c r="F1794" s="14" t="s">
        <v>855</v>
      </c>
      <c r="G1794" s="15"/>
      <c r="H1794" s="14">
        <v>160401</v>
      </c>
      <c r="I1794" s="14" t="s">
        <v>31</v>
      </c>
      <c r="J1794" s="14" t="s">
        <v>361</v>
      </c>
      <c r="K1794" s="14" t="s">
        <v>358</v>
      </c>
      <c r="L1794" s="14" t="s">
        <v>23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4">
        <v>0</v>
      </c>
      <c r="S1794" s="14">
        <v>0</v>
      </c>
      <c r="T1794" s="14">
        <v>0</v>
      </c>
      <c r="U1794" s="14">
        <v>0</v>
      </c>
      <c r="V1794" s="14">
        <v>0</v>
      </c>
      <c r="W1794" s="14">
        <v>0</v>
      </c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366</v>
      </c>
      <c r="E1795" s="14">
        <v>292</v>
      </c>
      <c r="F1795" s="14" t="s">
        <v>855</v>
      </c>
      <c r="G1795" s="15"/>
      <c r="H1795" s="14">
        <v>160401</v>
      </c>
      <c r="I1795" s="14" t="s">
        <v>31</v>
      </c>
      <c r="J1795" s="14" t="s">
        <v>361</v>
      </c>
      <c r="K1795" s="14" t="s">
        <v>358</v>
      </c>
      <c r="L1795" s="14" t="s">
        <v>915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0</v>
      </c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366</v>
      </c>
      <c r="E1796" s="14">
        <v>292</v>
      </c>
      <c r="F1796" s="14" t="s">
        <v>855</v>
      </c>
      <c r="G1796" s="15"/>
      <c r="H1796" s="14">
        <v>160401</v>
      </c>
      <c r="I1796" s="14" t="s">
        <v>31</v>
      </c>
      <c r="J1796" s="14" t="s">
        <v>361</v>
      </c>
      <c r="K1796" s="14" t="s">
        <v>358</v>
      </c>
      <c r="L1796" s="14" t="s">
        <v>24</v>
      </c>
      <c r="M1796" s="14">
        <v>0</v>
      </c>
      <c r="N1796" s="14">
        <v>0</v>
      </c>
      <c r="O1796" s="14">
        <v>0</v>
      </c>
      <c r="P1796" s="14">
        <v>0</v>
      </c>
      <c r="Q1796" s="14">
        <v>0</v>
      </c>
      <c r="R1796" s="14">
        <v>0</v>
      </c>
      <c r="S1796" s="14">
        <v>0</v>
      </c>
      <c r="T1796" s="14">
        <v>0</v>
      </c>
      <c r="U1796" s="14">
        <v>0</v>
      </c>
      <c r="V1796" s="14">
        <v>0</v>
      </c>
      <c r="W1796" s="14">
        <v>0</v>
      </c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113</v>
      </c>
      <c r="F1797" s="14" t="s">
        <v>372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23</v>
      </c>
      <c r="M1797" s="14">
        <v>0</v>
      </c>
      <c r="N1797" s="14">
        <v>0</v>
      </c>
      <c r="O1797" s="14">
        <v>0</v>
      </c>
      <c r="P1797" s="14">
        <v>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113</v>
      </c>
      <c r="F1798" s="14" t="s">
        <v>372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915</v>
      </c>
      <c r="M1798" s="14">
        <v>0</v>
      </c>
      <c r="N1798" s="14">
        <v>0</v>
      </c>
      <c r="O1798" s="14">
        <v>2</v>
      </c>
      <c r="P1798" s="14">
        <v>0</v>
      </c>
      <c r="Q1798" s="14">
        <v>1</v>
      </c>
      <c r="R1798" s="14">
        <v>0</v>
      </c>
      <c r="S1798" s="14">
        <v>0</v>
      </c>
      <c r="T1798" s="14">
        <v>0</v>
      </c>
      <c r="U1798" s="14">
        <v>0</v>
      </c>
      <c r="V1798" s="14">
        <v>0</v>
      </c>
      <c r="W1798" s="14">
        <v>0</v>
      </c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113</v>
      </c>
      <c r="F1799" s="14" t="s">
        <v>372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24</v>
      </c>
      <c r="M1799" s="14">
        <v>630</v>
      </c>
      <c r="N1799" s="14">
        <v>3413</v>
      </c>
      <c r="O1799" s="14">
        <v>3778</v>
      </c>
      <c r="P1799" s="14">
        <v>4100</v>
      </c>
      <c r="Q1799" s="14">
        <v>4360</v>
      </c>
      <c r="R1799" s="14">
        <v>3673</v>
      </c>
      <c r="S1799" s="14">
        <v>3531</v>
      </c>
      <c r="T1799" s="14">
        <v>3607</v>
      </c>
      <c r="U1799" s="14">
        <v>3708</v>
      </c>
      <c r="V1799" s="14">
        <v>3641</v>
      </c>
      <c r="W1799" s="14">
        <v>3776</v>
      </c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113</v>
      </c>
      <c r="F1800" s="14" t="s">
        <v>372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21</v>
      </c>
      <c r="M1800" s="14">
        <v>130</v>
      </c>
      <c r="N1800" s="14">
        <v>151</v>
      </c>
      <c r="O1800" s="14">
        <v>179</v>
      </c>
      <c r="P1800" s="14">
        <v>171</v>
      </c>
      <c r="Q1800" s="14">
        <v>66</v>
      </c>
      <c r="R1800" s="14">
        <v>71</v>
      </c>
      <c r="S1800" s="14">
        <v>86</v>
      </c>
      <c r="T1800" s="14">
        <v>100</v>
      </c>
      <c r="U1800" s="14">
        <v>80</v>
      </c>
      <c r="V1800" s="14">
        <v>80</v>
      </c>
      <c r="W1800" s="14">
        <v>66</v>
      </c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113</v>
      </c>
      <c r="F1801" s="14" t="s">
        <v>372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22</v>
      </c>
      <c r="M1801" s="14">
        <v>130</v>
      </c>
      <c r="N1801" s="14">
        <v>151</v>
      </c>
      <c r="O1801" s="14">
        <v>179</v>
      </c>
      <c r="P1801" s="14">
        <v>171</v>
      </c>
      <c r="Q1801" s="14">
        <v>66</v>
      </c>
      <c r="R1801" s="14">
        <v>71</v>
      </c>
      <c r="S1801" s="14">
        <v>86</v>
      </c>
      <c r="T1801" s="14">
        <v>100</v>
      </c>
      <c r="U1801" s="14">
        <v>80</v>
      </c>
      <c r="V1801" s="14">
        <v>80</v>
      </c>
      <c r="W1801" s="14">
        <v>66</v>
      </c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114</v>
      </c>
      <c r="F1802" s="14" t="s">
        <v>374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21</v>
      </c>
      <c r="M1802" s="14">
        <v>0</v>
      </c>
      <c r="N1802" s="14">
        <v>0</v>
      </c>
      <c r="O1802" s="14">
        <v>8</v>
      </c>
      <c r="P1802" s="14">
        <v>0</v>
      </c>
      <c r="Q1802" s="14">
        <v>0</v>
      </c>
      <c r="R1802" s="14">
        <v>0</v>
      </c>
      <c r="S1802" s="14">
        <v>0</v>
      </c>
      <c r="T1802" s="14">
        <v>0</v>
      </c>
      <c r="U1802" s="14">
        <v>0</v>
      </c>
      <c r="V1802" s="14">
        <v>0</v>
      </c>
      <c r="W1802" s="14">
        <v>0</v>
      </c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114</v>
      </c>
      <c r="F1803" s="14" t="s">
        <v>374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22</v>
      </c>
      <c r="M1803" s="14">
        <v>0</v>
      </c>
      <c r="N1803" s="14">
        <v>0</v>
      </c>
      <c r="O1803" s="14">
        <v>8</v>
      </c>
      <c r="P1803" s="14">
        <v>0</v>
      </c>
      <c r="Q1803" s="14">
        <v>0</v>
      </c>
      <c r="R1803" s="14">
        <v>0</v>
      </c>
      <c r="S1803" s="14">
        <v>0</v>
      </c>
      <c r="T1803" s="14">
        <v>0</v>
      </c>
      <c r="U1803" s="14">
        <v>0</v>
      </c>
      <c r="V1803" s="14">
        <v>0</v>
      </c>
      <c r="W1803" s="14">
        <v>0</v>
      </c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114</v>
      </c>
      <c r="F1804" s="14" t="s">
        <v>374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23</v>
      </c>
      <c r="M1804" s="14">
        <v>0</v>
      </c>
      <c r="N1804" s="14">
        <v>0</v>
      </c>
      <c r="O1804" s="14">
        <v>0</v>
      </c>
      <c r="P1804" s="14">
        <v>0</v>
      </c>
      <c r="Q1804" s="14">
        <v>0</v>
      </c>
      <c r="R1804" s="14">
        <v>0</v>
      </c>
      <c r="S1804" s="14">
        <v>0</v>
      </c>
      <c r="T1804" s="14">
        <v>0</v>
      </c>
      <c r="U1804" s="14">
        <v>0</v>
      </c>
      <c r="V1804" s="14">
        <v>0</v>
      </c>
      <c r="W1804" s="14">
        <v>0</v>
      </c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114</v>
      </c>
      <c r="F1805" s="14" t="s">
        <v>374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915</v>
      </c>
      <c r="M1805" s="14">
        <v>0</v>
      </c>
      <c r="N1805" s="14">
        <v>0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4">
        <v>0</v>
      </c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114</v>
      </c>
      <c r="F1806" s="14" t="s">
        <v>374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24</v>
      </c>
      <c r="M1806" s="14">
        <v>0</v>
      </c>
      <c r="N1806" s="14">
        <v>0</v>
      </c>
      <c r="O1806" s="14">
        <v>160</v>
      </c>
      <c r="P1806" s="14">
        <v>0</v>
      </c>
      <c r="Q1806" s="14">
        <v>0</v>
      </c>
      <c r="R1806" s="14">
        <v>0</v>
      </c>
      <c r="S1806" s="14">
        <v>152</v>
      </c>
      <c r="T1806" s="14">
        <v>152</v>
      </c>
      <c r="U1806" s="14">
        <v>0</v>
      </c>
      <c r="V1806" s="14">
        <v>0</v>
      </c>
      <c r="W1806" s="14">
        <v>0</v>
      </c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115</v>
      </c>
      <c r="F1807" s="14" t="s">
        <v>375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21</v>
      </c>
      <c r="M1807" s="14">
        <v>0</v>
      </c>
      <c r="N1807" s="14">
        <v>1</v>
      </c>
      <c r="O1807" s="14">
        <v>0</v>
      </c>
      <c r="P1807" s="14">
        <v>0</v>
      </c>
      <c r="Q1807" s="14">
        <v>0</v>
      </c>
      <c r="R1807" s="14">
        <v>1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115</v>
      </c>
      <c r="F1808" s="14" t="s">
        <v>375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22</v>
      </c>
      <c r="M1808" s="14">
        <v>0</v>
      </c>
      <c r="N1808" s="14">
        <v>1</v>
      </c>
      <c r="O1808" s="14">
        <v>0</v>
      </c>
      <c r="P1808" s="14">
        <v>0</v>
      </c>
      <c r="Q1808" s="14">
        <v>0</v>
      </c>
      <c r="R1808" s="14">
        <v>1</v>
      </c>
      <c r="S1808" s="14">
        <v>0</v>
      </c>
      <c r="T1808" s="14">
        <v>0</v>
      </c>
      <c r="U1808" s="14">
        <v>0</v>
      </c>
      <c r="V1808" s="14">
        <v>0</v>
      </c>
      <c r="W1808" s="14">
        <v>0</v>
      </c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115</v>
      </c>
      <c r="F1809" s="14" t="s">
        <v>375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23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0</v>
      </c>
      <c r="T1809" s="14">
        <v>0</v>
      </c>
      <c r="U1809" s="14">
        <v>0</v>
      </c>
      <c r="V1809" s="14">
        <v>0</v>
      </c>
      <c r="W1809" s="14">
        <v>0</v>
      </c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115</v>
      </c>
      <c r="F1810" s="14" t="s">
        <v>375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915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  <c r="V1810" s="14">
        <v>0</v>
      </c>
      <c r="W1810" s="14">
        <v>0</v>
      </c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115</v>
      </c>
      <c r="F1811" s="14" t="s">
        <v>375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24</v>
      </c>
      <c r="M1811" s="14">
        <v>0</v>
      </c>
      <c r="N1811" s="14">
        <v>98</v>
      </c>
      <c r="O1811" s="14">
        <v>54</v>
      </c>
      <c r="P1811" s="14">
        <v>80</v>
      </c>
      <c r="Q1811" s="14">
        <v>85</v>
      </c>
      <c r="R1811" s="14">
        <v>90</v>
      </c>
      <c r="S1811" s="14">
        <v>128</v>
      </c>
      <c r="T1811" s="14">
        <v>90</v>
      </c>
      <c r="U1811" s="14">
        <v>0</v>
      </c>
      <c r="V1811" s="14">
        <v>0</v>
      </c>
      <c r="W1811" s="14">
        <v>0</v>
      </c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371</v>
      </c>
      <c r="E1812" s="14">
        <v>116</v>
      </c>
      <c r="F1812" s="14" t="s">
        <v>376</v>
      </c>
      <c r="G1812" s="15"/>
      <c r="H1812" s="14">
        <v>160402</v>
      </c>
      <c r="I1812" s="14" t="s">
        <v>31</v>
      </c>
      <c r="J1812" s="14" t="s">
        <v>361</v>
      </c>
      <c r="K1812" s="14" t="s">
        <v>373</v>
      </c>
      <c r="L1812" s="14" t="s">
        <v>21</v>
      </c>
      <c r="M1812" s="14">
        <v>0</v>
      </c>
      <c r="N1812" s="14">
        <v>0</v>
      </c>
      <c r="O1812" s="14">
        <v>0</v>
      </c>
      <c r="P1812" s="14">
        <v>0</v>
      </c>
      <c r="Q1812" s="14">
        <v>0</v>
      </c>
      <c r="R1812" s="14">
        <v>0</v>
      </c>
      <c r="S1812" s="14">
        <v>0</v>
      </c>
      <c r="T1812" s="14">
        <v>1</v>
      </c>
      <c r="U1812" s="14">
        <v>0</v>
      </c>
      <c r="V1812" s="14">
        <v>0</v>
      </c>
      <c r="W1812" s="14">
        <v>0</v>
      </c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371</v>
      </c>
      <c r="E1813" s="14">
        <v>116</v>
      </c>
      <c r="F1813" s="14" t="s">
        <v>376</v>
      </c>
      <c r="G1813" s="15"/>
      <c r="H1813" s="14">
        <v>160402</v>
      </c>
      <c r="I1813" s="14" t="s">
        <v>31</v>
      </c>
      <c r="J1813" s="14" t="s">
        <v>361</v>
      </c>
      <c r="K1813" s="14" t="s">
        <v>373</v>
      </c>
      <c r="L1813" s="14" t="s">
        <v>22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0</v>
      </c>
      <c r="S1813" s="14">
        <v>0</v>
      </c>
      <c r="T1813" s="14">
        <v>1</v>
      </c>
      <c r="U1813" s="14">
        <v>0</v>
      </c>
      <c r="V1813" s="14">
        <v>0</v>
      </c>
      <c r="W1813" s="14">
        <v>0</v>
      </c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371</v>
      </c>
      <c r="E1814" s="14">
        <v>116</v>
      </c>
      <c r="F1814" s="14" t="s">
        <v>376</v>
      </c>
      <c r="G1814" s="15"/>
      <c r="H1814" s="14">
        <v>160402</v>
      </c>
      <c r="I1814" s="14" t="s">
        <v>31</v>
      </c>
      <c r="J1814" s="14" t="s">
        <v>361</v>
      </c>
      <c r="K1814" s="14" t="s">
        <v>373</v>
      </c>
      <c r="L1814" s="14" t="s">
        <v>23</v>
      </c>
      <c r="M1814" s="14">
        <v>0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4">
        <v>0</v>
      </c>
      <c r="V1814" s="14">
        <v>0</v>
      </c>
      <c r="W1814" s="14">
        <v>0</v>
      </c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371</v>
      </c>
      <c r="E1815" s="14">
        <v>116</v>
      </c>
      <c r="F1815" s="14" t="s">
        <v>376</v>
      </c>
      <c r="G1815" s="15"/>
      <c r="H1815" s="14">
        <v>160402</v>
      </c>
      <c r="I1815" s="14" t="s">
        <v>31</v>
      </c>
      <c r="J1815" s="14" t="s">
        <v>361</v>
      </c>
      <c r="K1815" s="14" t="s">
        <v>373</v>
      </c>
      <c r="L1815" s="14" t="s">
        <v>915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0</v>
      </c>
      <c r="S1815" s="14">
        <v>0</v>
      </c>
      <c r="T1815" s="14">
        <v>0</v>
      </c>
      <c r="U1815" s="14">
        <v>0</v>
      </c>
      <c r="V1815" s="14">
        <v>0</v>
      </c>
      <c r="W1815" s="14">
        <v>0</v>
      </c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371</v>
      </c>
      <c r="E1816" s="14">
        <v>116</v>
      </c>
      <c r="F1816" s="14" t="s">
        <v>376</v>
      </c>
      <c r="G1816" s="15"/>
      <c r="H1816" s="14">
        <v>160402</v>
      </c>
      <c r="I1816" s="14" t="s">
        <v>31</v>
      </c>
      <c r="J1816" s="14" t="s">
        <v>361</v>
      </c>
      <c r="K1816" s="14" t="s">
        <v>373</v>
      </c>
      <c r="L1816" s="14" t="s">
        <v>24</v>
      </c>
      <c r="M1816" s="14">
        <v>0</v>
      </c>
      <c r="N1816" s="14">
        <v>0</v>
      </c>
      <c r="O1816" s="14">
        <v>0</v>
      </c>
      <c r="P1816" s="14">
        <v>0</v>
      </c>
      <c r="Q1816" s="14">
        <v>0</v>
      </c>
      <c r="R1816" s="14">
        <v>0</v>
      </c>
      <c r="S1816" s="14">
        <v>102</v>
      </c>
      <c r="T1816" s="14">
        <v>158</v>
      </c>
      <c r="U1816" s="14">
        <v>0</v>
      </c>
      <c r="V1816" s="14">
        <v>0</v>
      </c>
      <c r="W1816" s="14">
        <v>0</v>
      </c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371</v>
      </c>
      <c r="E1817" s="14">
        <v>117</v>
      </c>
      <c r="F1817" s="14" t="s">
        <v>377</v>
      </c>
      <c r="G1817" s="15"/>
      <c r="H1817" s="14">
        <v>160402</v>
      </c>
      <c r="I1817" s="14" t="s">
        <v>31</v>
      </c>
      <c r="J1817" s="14" t="s">
        <v>361</v>
      </c>
      <c r="K1817" s="14" t="s">
        <v>373</v>
      </c>
      <c r="L1817" s="14" t="s">
        <v>21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  <c r="V1817" s="14">
        <v>0</v>
      </c>
      <c r="W1817" s="14">
        <v>0</v>
      </c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371</v>
      </c>
      <c r="E1818" s="14">
        <v>117</v>
      </c>
      <c r="F1818" s="14" t="s">
        <v>377</v>
      </c>
      <c r="G1818" s="15"/>
      <c r="H1818" s="14">
        <v>160402</v>
      </c>
      <c r="I1818" s="14" t="s">
        <v>31</v>
      </c>
      <c r="J1818" s="14" t="s">
        <v>361</v>
      </c>
      <c r="K1818" s="14" t="s">
        <v>373</v>
      </c>
      <c r="L1818" s="14" t="s">
        <v>22</v>
      </c>
      <c r="M1818" s="14">
        <v>0</v>
      </c>
      <c r="N1818" s="14">
        <v>0</v>
      </c>
      <c r="O1818" s="14">
        <v>0</v>
      </c>
      <c r="P1818" s="14">
        <v>0</v>
      </c>
      <c r="Q1818" s="14">
        <v>0</v>
      </c>
      <c r="R1818" s="14">
        <v>0</v>
      </c>
      <c r="S1818" s="14">
        <v>0</v>
      </c>
      <c r="T1818" s="14">
        <v>0</v>
      </c>
      <c r="U1818" s="14">
        <v>0</v>
      </c>
      <c r="V1818" s="14">
        <v>0</v>
      </c>
      <c r="W1818" s="14">
        <v>0</v>
      </c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371</v>
      </c>
      <c r="E1819" s="14">
        <v>117</v>
      </c>
      <c r="F1819" s="14" t="s">
        <v>377</v>
      </c>
      <c r="G1819" s="15"/>
      <c r="H1819" s="14">
        <v>160402</v>
      </c>
      <c r="I1819" s="14" t="s">
        <v>31</v>
      </c>
      <c r="J1819" s="14" t="s">
        <v>361</v>
      </c>
      <c r="K1819" s="14" t="s">
        <v>373</v>
      </c>
      <c r="L1819" s="14" t="s">
        <v>23</v>
      </c>
      <c r="M1819" s="14">
        <v>0</v>
      </c>
      <c r="N1819" s="14">
        <v>0</v>
      </c>
      <c r="O1819" s="14">
        <v>0</v>
      </c>
      <c r="P1819" s="14">
        <v>0</v>
      </c>
      <c r="Q1819" s="14">
        <v>0</v>
      </c>
      <c r="R1819" s="14">
        <v>0</v>
      </c>
      <c r="S1819" s="14">
        <v>0</v>
      </c>
      <c r="T1819" s="14">
        <v>0</v>
      </c>
      <c r="U1819" s="14">
        <v>0</v>
      </c>
      <c r="V1819" s="14">
        <v>0</v>
      </c>
      <c r="W1819" s="14">
        <v>0</v>
      </c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371</v>
      </c>
      <c r="E1820" s="14">
        <v>117</v>
      </c>
      <c r="F1820" s="14" t="s">
        <v>377</v>
      </c>
      <c r="G1820" s="15"/>
      <c r="H1820" s="14">
        <v>160402</v>
      </c>
      <c r="I1820" s="14" t="s">
        <v>31</v>
      </c>
      <c r="J1820" s="14" t="s">
        <v>361</v>
      </c>
      <c r="K1820" s="14" t="s">
        <v>373</v>
      </c>
      <c r="L1820" s="14" t="s">
        <v>915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4">
        <v>0</v>
      </c>
      <c r="U1820" s="14">
        <v>0</v>
      </c>
      <c r="V1820" s="14">
        <v>0</v>
      </c>
      <c r="W1820" s="14">
        <v>0</v>
      </c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371</v>
      </c>
      <c r="E1821" s="14">
        <v>117</v>
      </c>
      <c r="F1821" s="14" t="s">
        <v>377</v>
      </c>
      <c r="G1821" s="15"/>
      <c r="H1821" s="14">
        <v>160402</v>
      </c>
      <c r="I1821" s="14" t="s">
        <v>31</v>
      </c>
      <c r="J1821" s="14" t="s">
        <v>361</v>
      </c>
      <c r="K1821" s="14" t="s">
        <v>373</v>
      </c>
      <c r="L1821" s="14" t="s">
        <v>24</v>
      </c>
      <c r="M1821" s="14">
        <v>0</v>
      </c>
      <c r="N1821" s="14">
        <v>0</v>
      </c>
      <c r="O1821" s="14">
        <v>0</v>
      </c>
      <c r="P1821" s="14">
        <v>0</v>
      </c>
      <c r="Q1821" s="14">
        <v>170</v>
      </c>
      <c r="R1821" s="14">
        <v>0</v>
      </c>
      <c r="S1821" s="14">
        <v>152</v>
      </c>
      <c r="T1821" s="14">
        <v>0</v>
      </c>
      <c r="U1821" s="14">
        <v>0</v>
      </c>
      <c r="V1821" s="14">
        <v>0</v>
      </c>
      <c r="W1821" s="14">
        <v>0</v>
      </c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371</v>
      </c>
      <c r="E1822" s="14">
        <v>6689</v>
      </c>
      <c r="F1822" s="14" t="s">
        <v>378</v>
      </c>
      <c r="G1822" s="15"/>
      <c r="H1822" s="14">
        <v>160402</v>
      </c>
      <c r="I1822" s="14" t="s">
        <v>31</v>
      </c>
      <c r="J1822" s="14" t="s">
        <v>361</v>
      </c>
      <c r="K1822" s="14" t="s">
        <v>373</v>
      </c>
      <c r="L1822" s="14" t="s">
        <v>21</v>
      </c>
      <c r="M1822" s="14">
        <v>12</v>
      </c>
      <c r="N1822" s="14">
        <v>8</v>
      </c>
      <c r="O1822" s="14">
        <v>10</v>
      </c>
      <c r="P1822" s="14">
        <v>6</v>
      </c>
      <c r="Q1822" s="14">
        <v>3</v>
      </c>
      <c r="R1822" s="14">
        <v>3</v>
      </c>
      <c r="S1822" s="14">
        <v>0</v>
      </c>
      <c r="T1822" s="14">
        <v>2</v>
      </c>
      <c r="U1822" s="14">
        <v>8</v>
      </c>
      <c r="V1822" s="14">
        <v>2</v>
      </c>
      <c r="W1822" s="14">
        <v>2</v>
      </c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371</v>
      </c>
      <c r="E1823" s="14">
        <v>6689</v>
      </c>
      <c r="F1823" s="14" t="s">
        <v>378</v>
      </c>
      <c r="G1823" s="15"/>
      <c r="H1823" s="14">
        <v>160402</v>
      </c>
      <c r="I1823" s="14" t="s">
        <v>31</v>
      </c>
      <c r="J1823" s="14" t="s">
        <v>361</v>
      </c>
      <c r="K1823" s="14" t="s">
        <v>373</v>
      </c>
      <c r="L1823" s="14" t="s">
        <v>22</v>
      </c>
      <c r="M1823" s="14">
        <v>12</v>
      </c>
      <c r="N1823" s="14">
        <v>8</v>
      </c>
      <c r="O1823" s="14">
        <v>10</v>
      </c>
      <c r="P1823" s="14">
        <v>6</v>
      </c>
      <c r="Q1823" s="14">
        <v>3</v>
      </c>
      <c r="R1823" s="14">
        <v>3</v>
      </c>
      <c r="S1823" s="14">
        <v>0</v>
      </c>
      <c r="T1823" s="14">
        <v>2</v>
      </c>
      <c r="U1823" s="14">
        <v>8</v>
      </c>
      <c r="V1823" s="14">
        <v>2</v>
      </c>
      <c r="W1823" s="14">
        <v>2</v>
      </c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371</v>
      </c>
      <c r="E1824" s="14">
        <v>6689</v>
      </c>
      <c r="F1824" s="14" t="s">
        <v>378</v>
      </c>
      <c r="G1824" s="15"/>
      <c r="H1824" s="14">
        <v>160402</v>
      </c>
      <c r="I1824" s="14" t="s">
        <v>31</v>
      </c>
      <c r="J1824" s="14" t="s">
        <v>361</v>
      </c>
      <c r="K1824" s="14" t="s">
        <v>373</v>
      </c>
      <c r="L1824" s="14" t="s">
        <v>23</v>
      </c>
      <c r="M1824" s="14">
        <v>0</v>
      </c>
      <c r="N1824" s="14">
        <v>0</v>
      </c>
      <c r="O1824" s="14">
        <v>0</v>
      </c>
      <c r="P1824" s="14">
        <v>0</v>
      </c>
      <c r="Q1824" s="14">
        <v>0</v>
      </c>
      <c r="R1824" s="14">
        <v>0</v>
      </c>
      <c r="S1824" s="14">
        <v>0</v>
      </c>
      <c r="T1824" s="14">
        <v>0</v>
      </c>
      <c r="U1824" s="14">
        <v>0</v>
      </c>
      <c r="V1824" s="14">
        <v>0</v>
      </c>
      <c r="W1824" s="14">
        <v>0</v>
      </c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371</v>
      </c>
      <c r="E1825" s="14">
        <v>6689</v>
      </c>
      <c r="F1825" s="14" t="s">
        <v>378</v>
      </c>
      <c r="G1825" s="15"/>
      <c r="H1825" s="14">
        <v>160402</v>
      </c>
      <c r="I1825" s="14" t="s">
        <v>31</v>
      </c>
      <c r="J1825" s="14" t="s">
        <v>361</v>
      </c>
      <c r="K1825" s="14" t="s">
        <v>373</v>
      </c>
      <c r="L1825" s="14" t="s">
        <v>915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4">
        <v>0</v>
      </c>
      <c r="S1825" s="14">
        <v>0</v>
      </c>
      <c r="T1825" s="14">
        <v>0</v>
      </c>
      <c r="U1825" s="14">
        <v>0</v>
      </c>
      <c r="V1825" s="14">
        <v>0</v>
      </c>
      <c r="W1825" s="14">
        <v>0</v>
      </c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371</v>
      </c>
      <c r="E1826" s="14">
        <v>6689</v>
      </c>
      <c r="F1826" s="14" t="s">
        <v>378</v>
      </c>
      <c r="G1826" s="15"/>
      <c r="H1826" s="14">
        <v>160402</v>
      </c>
      <c r="I1826" s="14" t="s">
        <v>31</v>
      </c>
      <c r="J1826" s="14" t="s">
        <v>361</v>
      </c>
      <c r="K1826" s="14" t="s">
        <v>373</v>
      </c>
      <c r="L1826" s="14" t="s">
        <v>24</v>
      </c>
      <c r="M1826" s="14">
        <v>200</v>
      </c>
      <c r="N1826" s="14">
        <v>1742</v>
      </c>
      <c r="O1826" s="14">
        <v>1780</v>
      </c>
      <c r="P1826" s="14">
        <v>1742</v>
      </c>
      <c r="Q1826" s="14">
        <v>1810</v>
      </c>
      <c r="R1826" s="14">
        <v>1742</v>
      </c>
      <c r="S1826" s="14">
        <v>2742</v>
      </c>
      <c r="T1826" s="14">
        <v>1742</v>
      </c>
      <c r="U1826" s="14">
        <v>1480</v>
      </c>
      <c r="V1826" s="14">
        <v>1742</v>
      </c>
      <c r="W1826" s="14">
        <v>1742</v>
      </c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371</v>
      </c>
      <c r="E1827" s="14">
        <v>10488</v>
      </c>
      <c r="F1827" s="14" t="s">
        <v>379</v>
      </c>
      <c r="G1827" s="15"/>
      <c r="H1827" s="14">
        <v>160402</v>
      </c>
      <c r="I1827" s="14" t="s">
        <v>31</v>
      </c>
      <c r="J1827" s="14" t="s">
        <v>361</v>
      </c>
      <c r="K1827" s="14" t="s">
        <v>373</v>
      </c>
      <c r="L1827" s="14" t="s">
        <v>21</v>
      </c>
      <c r="M1827" s="14">
        <v>2</v>
      </c>
      <c r="N1827" s="14">
        <v>2</v>
      </c>
      <c r="O1827" s="14">
        <v>10</v>
      </c>
      <c r="P1827" s="14">
        <v>6</v>
      </c>
      <c r="Q1827" s="14">
        <v>0</v>
      </c>
      <c r="R1827" s="14">
        <v>0</v>
      </c>
      <c r="S1827" s="14">
        <v>0</v>
      </c>
      <c r="T1827" s="14">
        <v>0</v>
      </c>
      <c r="U1827" s="14">
        <v>4</v>
      </c>
      <c r="V1827" s="14">
        <v>1</v>
      </c>
      <c r="W1827" s="14">
        <v>6</v>
      </c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371</v>
      </c>
      <c r="E1828" s="14">
        <v>10488</v>
      </c>
      <c r="F1828" s="14" t="s">
        <v>379</v>
      </c>
      <c r="G1828" s="15"/>
      <c r="H1828" s="14">
        <v>160402</v>
      </c>
      <c r="I1828" s="14" t="s">
        <v>31</v>
      </c>
      <c r="J1828" s="14" t="s">
        <v>361</v>
      </c>
      <c r="K1828" s="14" t="s">
        <v>373</v>
      </c>
      <c r="L1828" s="14" t="s">
        <v>22</v>
      </c>
      <c r="M1828" s="14">
        <v>2</v>
      </c>
      <c r="N1828" s="14">
        <v>2</v>
      </c>
      <c r="O1828" s="14">
        <v>10</v>
      </c>
      <c r="P1828" s="14">
        <v>6</v>
      </c>
      <c r="Q1828" s="14">
        <v>0</v>
      </c>
      <c r="R1828" s="14">
        <v>0</v>
      </c>
      <c r="S1828" s="14">
        <v>0</v>
      </c>
      <c r="T1828" s="14">
        <v>0</v>
      </c>
      <c r="U1828" s="14">
        <v>4</v>
      </c>
      <c r="V1828" s="14">
        <v>1</v>
      </c>
      <c r="W1828" s="14">
        <v>6</v>
      </c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371</v>
      </c>
      <c r="E1829" s="14">
        <v>10488</v>
      </c>
      <c r="F1829" s="14" t="s">
        <v>379</v>
      </c>
      <c r="G1829" s="15"/>
      <c r="H1829" s="14">
        <v>160402</v>
      </c>
      <c r="I1829" s="14" t="s">
        <v>31</v>
      </c>
      <c r="J1829" s="14" t="s">
        <v>361</v>
      </c>
      <c r="K1829" s="14" t="s">
        <v>373</v>
      </c>
      <c r="L1829" s="14" t="s">
        <v>23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4">
        <v>0</v>
      </c>
      <c r="S1829" s="14">
        <v>0</v>
      </c>
      <c r="T1829" s="14">
        <v>0</v>
      </c>
      <c r="U1829" s="14">
        <v>0</v>
      </c>
      <c r="V1829" s="14">
        <v>0</v>
      </c>
      <c r="W1829" s="14">
        <v>0</v>
      </c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371</v>
      </c>
      <c r="E1830" s="14">
        <v>10488</v>
      </c>
      <c r="F1830" s="14" t="s">
        <v>379</v>
      </c>
      <c r="G1830" s="15"/>
      <c r="H1830" s="14">
        <v>160402</v>
      </c>
      <c r="I1830" s="14" t="s">
        <v>31</v>
      </c>
      <c r="J1830" s="14" t="s">
        <v>361</v>
      </c>
      <c r="K1830" s="14" t="s">
        <v>373</v>
      </c>
      <c r="L1830" s="14" t="s">
        <v>915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4">
        <v>0</v>
      </c>
      <c r="V1830" s="14">
        <v>0</v>
      </c>
      <c r="W1830" s="14">
        <v>0</v>
      </c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371</v>
      </c>
      <c r="E1831" s="14">
        <v>10488</v>
      </c>
      <c r="F1831" s="14" t="s">
        <v>379</v>
      </c>
      <c r="G1831" s="15"/>
      <c r="H1831" s="14">
        <v>160402</v>
      </c>
      <c r="I1831" s="14" t="s">
        <v>31</v>
      </c>
      <c r="J1831" s="14" t="s">
        <v>361</v>
      </c>
      <c r="K1831" s="14" t="s">
        <v>373</v>
      </c>
      <c r="L1831" s="14" t="s">
        <v>24</v>
      </c>
      <c r="M1831" s="14">
        <v>51</v>
      </c>
      <c r="N1831" s="14">
        <v>0</v>
      </c>
      <c r="O1831" s="14">
        <v>80</v>
      </c>
      <c r="P1831" s="14">
        <v>90</v>
      </c>
      <c r="Q1831" s="14">
        <v>110</v>
      </c>
      <c r="R1831" s="14">
        <v>0</v>
      </c>
      <c r="S1831" s="14">
        <v>0</v>
      </c>
      <c r="T1831" s="14">
        <v>0</v>
      </c>
      <c r="U1831" s="14">
        <v>90</v>
      </c>
      <c r="V1831" s="14">
        <v>100</v>
      </c>
      <c r="W1831" s="14">
        <v>110</v>
      </c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371</v>
      </c>
      <c r="E1832" s="14">
        <v>24047</v>
      </c>
      <c r="F1832" s="14" t="s">
        <v>380</v>
      </c>
      <c r="G1832" s="15"/>
      <c r="H1832" s="14">
        <v>160402</v>
      </c>
      <c r="I1832" s="14" t="s">
        <v>31</v>
      </c>
      <c r="J1832" s="14" t="s">
        <v>361</v>
      </c>
      <c r="K1832" s="14" t="s">
        <v>373</v>
      </c>
      <c r="L1832" s="14" t="s">
        <v>21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  <c r="R1832" s="14">
        <v>0</v>
      </c>
      <c r="S1832" s="14">
        <v>0</v>
      </c>
      <c r="T1832" s="14">
        <v>0</v>
      </c>
      <c r="U1832" s="14">
        <v>0</v>
      </c>
      <c r="V1832" s="14">
        <v>0</v>
      </c>
      <c r="W1832" s="14">
        <v>0</v>
      </c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371</v>
      </c>
      <c r="E1833" s="14">
        <v>24047</v>
      </c>
      <c r="F1833" s="14" t="s">
        <v>380</v>
      </c>
      <c r="G1833" s="15"/>
      <c r="H1833" s="14">
        <v>160402</v>
      </c>
      <c r="I1833" s="14" t="s">
        <v>31</v>
      </c>
      <c r="J1833" s="14" t="s">
        <v>361</v>
      </c>
      <c r="K1833" s="14" t="s">
        <v>373</v>
      </c>
      <c r="L1833" s="14" t="s">
        <v>22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371</v>
      </c>
      <c r="E1834" s="14">
        <v>24047</v>
      </c>
      <c r="F1834" s="14" t="s">
        <v>380</v>
      </c>
      <c r="G1834" s="15"/>
      <c r="H1834" s="14">
        <v>160402</v>
      </c>
      <c r="I1834" s="14" t="s">
        <v>31</v>
      </c>
      <c r="J1834" s="14" t="s">
        <v>361</v>
      </c>
      <c r="K1834" s="14" t="s">
        <v>373</v>
      </c>
      <c r="L1834" s="14" t="s">
        <v>23</v>
      </c>
      <c r="M1834" s="14">
        <v>0</v>
      </c>
      <c r="N1834" s="14">
        <v>0</v>
      </c>
      <c r="O1834" s="14">
        <v>0</v>
      </c>
      <c r="P1834" s="14">
        <v>0</v>
      </c>
      <c r="Q1834" s="14">
        <v>0</v>
      </c>
      <c r="R1834" s="14">
        <v>0</v>
      </c>
      <c r="S1834" s="14">
        <v>0</v>
      </c>
      <c r="T1834" s="14">
        <v>0</v>
      </c>
      <c r="U1834" s="14">
        <v>0</v>
      </c>
      <c r="V1834" s="14">
        <v>0</v>
      </c>
      <c r="W1834" s="14">
        <v>0</v>
      </c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371</v>
      </c>
      <c r="E1835" s="14">
        <v>24047</v>
      </c>
      <c r="F1835" s="14" t="s">
        <v>380</v>
      </c>
      <c r="G1835" s="15"/>
      <c r="H1835" s="14">
        <v>160402</v>
      </c>
      <c r="I1835" s="14" t="s">
        <v>31</v>
      </c>
      <c r="J1835" s="14" t="s">
        <v>361</v>
      </c>
      <c r="K1835" s="14" t="s">
        <v>373</v>
      </c>
      <c r="L1835" s="14" t="s">
        <v>915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4">
        <v>0</v>
      </c>
      <c r="S1835" s="14">
        <v>0</v>
      </c>
      <c r="T1835" s="14">
        <v>0</v>
      </c>
      <c r="U1835" s="14">
        <v>0</v>
      </c>
      <c r="V1835" s="14">
        <v>0</v>
      </c>
      <c r="W1835" s="14">
        <v>0</v>
      </c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371</v>
      </c>
      <c r="E1836" s="14">
        <v>24047</v>
      </c>
      <c r="F1836" s="14" t="s">
        <v>380</v>
      </c>
      <c r="G1836" s="15"/>
      <c r="H1836" s="14">
        <v>160402</v>
      </c>
      <c r="I1836" s="14" t="s">
        <v>31</v>
      </c>
      <c r="J1836" s="14" t="s">
        <v>361</v>
      </c>
      <c r="K1836" s="14" t="s">
        <v>373</v>
      </c>
      <c r="L1836" s="14" t="s">
        <v>24</v>
      </c>
      <c r="M1836" s="14">
        <v>0</v>
      </c>
      <c r="N1836" s="14">
        <v>0</v>
      </c>
      <c r="O1836" s="14">
        <v>0</v>
      </c>
      <c r="P1836" s="14">
        <v>0</v>
      </c>
      <c r="Q1836" s="14">
        <v>0</v>
      </c>
      <c r="R1836" s="14">
        <v>0</v>
      </c>
      <c r="S1836" s="14">
        <v>667</v>
      </c>
      <c r="T1836" s="14">
        <v>0</v>
      </c>
      <c r="U1836" s="14">
        <v>0</v>
      </c>
      <c r="V1836" s="14">
        <v>0</v>
      </c>
      <c r="W1836" s="14">
        <v>0</v>
      </c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358</v>
      </c>
      <c r="D1837" s="14" t="s">
        <v>381</v>
      </c>
      <c r="E1837" s="14">
        <v>123</v>
      </c>
      <c r="F1837" s="14" t="s">
        <v>381</v>
      </c>
      <c r="G1837" s="15"/>
      <c r="H1837" s="14">
        <v>160404</v>
      </c>
      <c r="I1837" s="14" t="s">
        <v>31</v>
      </c>
      <c r="J1837" s="14" t="s">
        <v>361</v>
      </c>
      <c r="K1837" s="14" t="s">
        <v>381</v>
      </c>
      <c r="L1837" s="14" t="s">
        <v>21</v>
      </c>
      <c r="M1837" s="14">
        <v>33</v>
      </c>
      <c r="N1837" s="14">
        <v>18</v>
      </c>
      <c r="O1837" s="14">
        <v>22</v>
      </c>
      <c r="P1837" s="14">
        <v>25</v>
      </c>
      <c r="Q1837" s="14">
        <v>22</v>
      </c>
      <c r="R1837" s="14">
        <v>20</v>
      </c>
      <c r="S1837" s="14">
        <v>19</v>
      </c>
      <c r="T1837" s="14">
        <v>15</v>
      </c>
      <c r="U1837" s="14">
        <v>23</v>
      </c>
      <c r="V1837" s="14">
        <v>42</v>
      </c>
      <c r="W1837" s="14">
        <v>40</v>
      </c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358</v>
      </c>
      <c r="D1838" s="14" t="s">
        <v>381</v>
      </c>
      <c r="E1838" s="14">
        <v>123</v>
      </c>
      <c r="F1838" s="14" t="s">
        <v>381</v>
      </c>
      <c r="G1838" s="15"/>
      <c r="H1838" s="14">
        <v>160404</v>
      </c>
      <c r="I1838" s="14" t="s">
        <v>31</v>
      </c>
      <c r="J1838" s="14" t="s">
        <v>361</v>
      </c>
      <c r="K1838" s="14" t="s">
        <v>381</v>
      </c>
      <c r="L1838" s="14" t="s">
        <v>22</v>
      </c>
      <c r="M1838" s="14">
        <v>33</v>
      </c>
      <c r="N1838" s="14">
        <v>18</v>
      </c>
      <c r="O1838" s="14">
        <v>22</v>
      </c>
      <c r="P1838" s="14">
        <v>25</v>
      </c>
      <c r="Q1838" s="14">
        <v>22</v>
      </c>
      <c r="R1838" s="14">
        <v>20</v>
      </c>
      <c r="S1838" s="14">
        <v>19</v>
      </c>
      <c r="T1838" s="14">
        <v>15</v>
      </c>
      <c r="U1838" s="14">
        <v>23</v>
      </c>
      <c r="V1838" s="14">
        <v>42</v>
      </c>
      <c r="W1838" s="14">
        <v>40</v>
      </c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358</v>
      </c>
      <c r="D1839" s="14" t="s">
        <v>381</v>
      </c>
      <c r="E1839" s="14">
        <v>123</v>
      </c>
      <c r="F1839" s="14" t="s">
        <v>381</v>
      </c>
      <c r="G1839" s="15"/>
      <c r="H1839" s="14">
        <v>160404</v>
      </c>
      <c r="I1839" s="14" t="s">
        <v>31</v>
      </c>
      <c r="J1839" s="14" t="s">
        <v>361</v>
      </c>
      <c r="K1839" s="14" t="s">
        <v>381</v>
      </c>
      <c r="L1839" s="14" t="s">
        <v>23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0</v>
      </c>
      <c r="S1839" s="14">
        <v>0</v>
      </c>
      <c r="T1839" s="14">
        <v>0</v>
      </c>
      <c r="U1839" s="14">
        <v>0</v>
      </c>
      <c r="V1839" s="14">
        <v>0</v>
      </c>
      <c r="W1839" s="14">
        <v>0</v>
      </c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358</v>
      </c>
      <c r="D1840" s="14" t="s">
        <v>381</v>
      </c>
      <c r="E1840" s="14">
        <v>123</v>
      </c>
      <c r="F1840" s="14" t="s">
        <v>381</v>
      </c>
      <c r="G1840" s="15"/>
      <c r="H1840" s="14">
        <v>160404</v>
      </c>
      <c r="I1840" s="14" t="s">
        <v>31</v>
      </c>
      <c r="J1840" s="14" t="s">
        <v>361</v>
      </c>
      <c r="K1840" s="14" t="s">
        <v>381</v>
      </c>
      <c r="L1840" s="14" t="s">
        <v>915</v>
      </c>
      <c r="M1840" s="14">
        <v>1</v>
      </c>
      <c r="N1840" s="14">
        <v>0</v>
      </c>
      <c r="O1840" s="14">
        <v>0</v>
      </c>
      <c r="P1840" s="14">
        <v>3</v>
      </c>
      <c r="Q1840" s="14">
        <v>2</v>
      </c>
      <c r="R1840" s="14">
        <v>3</v>
      </c>
      <c r="S1840" s="14">
        <v>0</v>
      </c>
      <c r="T1840" s="14">
        <v>0</v>
      </c>
      <c r="U1840" s="14">
        <v>0</v>
      </c>
      <c r="V1840" s="14">
        <v>0</v>
      </c>
      <c r="W1840" s="14">
        <v>0</v>
      </c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358</v>
      </c>
      <c r="D1841" s="14" t="s">
        <v>381</v>
      </c>
      <c r="E1841" s="14">
        <v>123</v>
      </c>
      <c r="F1841" s="14" t="s">
        <v>381</v>
      </c>
      <c r="G1841" s="15"/>
      <c r="H1841" s="14">
        <v>160404</v>
      </c>
      <c r="I1841" s="14" t="s">
        <v>31</v>
      </c>
      <c r="J1841" s="14" t="s">
        <v>361</v>
      </c>
      <c r="K1841" s="14" t="s">
        <v>381</v>
      </c>
      <c r="L1841" s="14" t="s">
        <v>24</v>
      </c>
      <c r="M1841" s="14">
        <v>150</v>
      </c>
      <c r="N1841" s="14">
        <v>180</v>
      </c>
      <c r="O1841" s="14">
        <v>195</v>
      </c>
      <c r="P1841" s="14">
        <v>208</v>
      </c>
      <c r="Q1841" s="14">
        <v>560</v>
      </c>
      <c r="R1841" s="14">
        <v>675</v>
      </c>
      <c r="S1841" s="14">
        <v>750</v>
      </c>
      <c r="T1841" s="14">
        <v>785</v>
      </c>
      <c r="U1841" s="14">
        <v>790</v>
      </c>
      <c r="V1841" s="14">
        <v>810</v>
      </c>
      <c r="W1841" s="14">
        <v>850</v>
      </c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358</v>
      </c>
      <c r="D1842" s="14" t="s">
        <v>381</v>
      </c>
      <c r="E1842" s="14">
        <v>124</v>
      </c>
      <c r="F1842" s="14" t="s">
        <v>382</v>
      </c>
      <c r="G1842" s="15"/>
      <c r="H1842" s="14">
        <v>160404</v>
      </c>
      <c r="I1842" s="14" t="s">
        <v>31</v>
      </c>
      <c r="J1842" s="14" t="s">
        <v>361</v>
      </c>
      <c r="K1842" s="14" t="s">
        <v>381</v>
      </c>
      <c r="L1842" s="14" t="s">
        <v>21</v>
      </c>
      <c r="M1842" s="14">
        <v>0</v>
      </c>
      <c r="N1842" s="14">
        <v>0</v>
      </c>
      <c r="O1842" s="14">
        <v>0</v>
      </c>
      <c r="P1842" s="14">
        <v>0</v>
      </c>
      <c r="Q1842" s="14">
        <v>0</v>
      </c>
      <c r="R1842" s="14">
        <v>0</v>
      </c>
      <c r="S1842" s="14">
        <v>0</v>
      </c>
      <c r="T1842" s="14">
        <v>0</v>
      </c>
      <c r="U1842" s="14">
        <v>0</v>
      </c>
      <c r="V1842" s="14">
        <v>0</v>
      </c>
      <c r="W1842" s="14">
        <v>0</v>
      </c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358</v>
      </c>
      <c r="D1843" s="14" t="s">
        <v>381</v>
      </c>
      <c r="E1843" s="14">
        <v>124</v>
      </c>
      <c r="F1843" s="14" t="s">
        <v>382</v>
      </c>
      <c r="G1843" s="15"/>
      <c r="H1843" s="14">
        <v>160404</v>
      </c>
      <c r="I1843" s="14" t="s">
        <v>31</v>
      </c>
      <c r="J1843" s="14" t="s">
        <v>361</v>
      </c>
      <c r="K1843" s="14" t="s">
        <v>381</v>
      </c>
      <c r="L1843" s="14" t="s">
        <v>22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4">
        <v>0</v>
      </c>
      <c r="V1843" s="14">
        <v>0</v>
      </c>
      <c r="W1843" s="14">
        <v>0</v>
      </c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358</v>
      </c>
      <c r="D1844" s="14" t="s">
        <v>381</v>
      </c>
      <c r="E1844" s="14">
        <v>124</v>
      </c>
      <c r="F1844" s="14" t="s">
        <v>382</v>
      </c>
      <c r="G1844" s="15"/>
      <c r="H1844" s="14">
        <v>160404</v>
      </c>
      <c r="I1844" s="14" t="s">
        <v>31</v>
      </c>
      <c r="J1844" s="14" t="s">
        <v>361</v>
      </c>
      <c r="K1844" s="14" t="s">
        <v>381</v>
      </c>
      <c r="L1844" s="14" t="s">
        <v>23</v>
      </c>
      <c r="M1844" s="14">
        <v>0</v>
      </c>
      <c r="N1844" s="14">
        <v>0</v>
      </c>
      <c r="O1844" s="14">
        <v>0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4">
        <v>0</v>
      </c>
      <c r="V1844" s="14">
        <v>0</v>
      </c>
      <c r="W1844" s="14">
        <v>0</v>
      </c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358</v>
      </c>
      <c r="D1845" s="14" t="s">
        <v>381</v>
      </c>
      <c r="E1845" s="14">
        <v>124</v>
      </c>
      <c r="F1845" s="14" t="s">
        <v>382</v>
      </c>
      <c r="G1845" s="15"/>
      <c r="H1845" s="14">
        <v>160404</v>
      </c>
      <c r="I1845" s="14" t="s">
        <v>31</v>
      </c>
      <c r="J1845" s="14" t="s">
        <v>361</v>
      </c>
      <c r="K1845" s="14" t="s">
        <v>381</v>
      </c>
      <c r="L1845" s="14" t="s">
        <v>915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0</v>
      </c>
      <c r="T1845" s="14">
        <v>0</v>
      </c>
      <c r="U1845" s="14">
        <v>0</v>
      </c>
      <c r="V1845" s="14">
        <v>0</v>
      </c>
      <c r="W1845" s="14">
        <v>0</v>
      </c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358</v>
      </c>
      <c r="D1846" s="14" t="s">
        <v>381</v>
      </c>
      <c r="E1846" s="14">
        <v>124</v>
      </c>
      <c r="F1846" s="14" t="s">
        <v>382</v>
      </c>
      <c r="G1846" s="15"/>
      <c r="H1846" s="14">
        <v>160404</v>
      </c>
      <c r="I1846" s="14" t="s">
        <v>31</v>
      </c>
      <c r="J1846" s="14" t="s">
        <v>361</v>
      </c>
      <c r="K1846" s="14" t="s">
        <v>381</v>
      </c>
      <c r="L1846" s="14" t="s">
        <v>24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4">
        <v>0</v>
      </c>
      <c r="U1846" s="14">
        <v>0</v>
      </c>
      <c r="V1846" s="14">
        <v>0</v>
      </c>
      <c r="W1846" s="14">
        <v>0</v>
      </c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358</v>
      </c>
      <c r="D1847" s="14" t="s">
        <v>381</v>
      </c>
      <c r="E1847" s="14">
        <v>290</v>
      </c>
      <c r="F1847" s="14" t="s">
        <v>383</v>
      </c>
      <c r="G1847" s="15"/>
      <c r="H1847" s="14">
        <v>160404</v>
      </c>
      <c r="I1847" s="14" t="s">
        <v>31</v>
      </c>
      <c r="J1847" s="14" t="s">
        <v>361</v>
      </c>
      <c r="K1847" s="14" t="s">
        <v>381</v>
      </c>
      <c r="L1847" s="14" t="s">
        <v>21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4">
        <v>0</v>
      </c>
      <c r="V1847" s="14">
        <v>0</v>
      </c>
      <c r="W1847" s="14">
        <v>0</v>
      </c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358</v>
      </c>
      <c r="D1848" s="14" t="s">
        <v>381</v>
      </c>
      <c r="E1848" s="14">
        <v>290</v>
      </c>
      <c r="F1848" s="14" t="s">
        <v>383</v>
      </c>
      <c r="G1848" s="15"/>
      <c r="H1848" s="14">
        <v>160404</v>
      </c>
      <c r="I1848" s="14" t="s">
        <v>31</v>
      </c>
      <c r="J1848" s="14" t="s">
        <v>361</v>
      </c>
      <c r="K1848" s="14" t="s">
        <v>381</v>
      </c>
      <c r="L1848" s="14" t="s">
        <v>22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4">
        <v>0</v>
      </c>
      <c r="U1848" s="14">
        <v>0</v>
      </c>
      <c r="V1848" s="14">
        <v>0</v>
      </c>
      <c r="W1848" s="14">
        <v>0</v>
      </c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358</v>
      </c>
      <c r="D1849" s="14" t="s">
        <v>381</v>
      </c>
      <c r="E1849" s="14">
        <v>290</v>
      </c>
      <c r="F1849" s="14" t="s">
        <v>383</v>
      </c>
      <c r="G1849" s="15"/>
      <c r="H1849" s="14">
        <v>160404</v>
      </c>
      <c r="I1849" s="14" t="s">
        <v>31</v>
      </c>
      <c r="J1849" s="14" t="s">
        <v>361</v>
      </c>
      <c r="K1849" s="14" t="s">
        <v>381</v>
      </c>
      <c r="L1849" s="14" t="s">
        <v>23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0</v>
      </c>
      <c r="T1849" s="14">
        <v>0</v>
      </c>
      <c r="U1849" s="14">
        <v>0</v>
      </c>
      <c r="V1849" s="14">
        <v>0</v>
      </c>
      <c r="W1849" s="14">
        <v>0</v>
      </c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358</v>
      </c>
      <c r="D1850" s="14" t="s">
        <v>381</v>
      </c>
      <c r="E1850" s="14">
        <v>290</v>
      </c>
      <c r="F1850" s="14" t="s">
        <v>383</v>
      </c>
      <c r="G1850" s="15"/>
      <c r="H1850" s="14">
        <v>160404</v>
      </c>
      <c r="I1850" s="14" t="s">
        <v>31</v>
      </c>
      <c r="J1850" s="14" t="s">
        <v>361</v>
      </c>
      <c r="K1850" s="14" t="s">
        <v>381</v>
      </c>
      <c r="L1850" s="14" t="s">
        <v>915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>
        <v>0</v>
      </c>
      <c r="T1850" s="14">
        <v>0</v>
      </c>
      <c r="U1850" s="14">
        <v>0</v>
      </c>
      <c r="V1850" s="14">
        <v>0</v>
      </c>
      <c r="W1850" s="14">
        <v>0</v>
      </c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358</v>
      </c>
      <c r="D1851" s="14" t="s">
        <v>381</v>
      </c>
      <c r="E1851" s="14">
        <v>290</v>
      </c>
      <c r="F1851" s="14" t="s">
        <v>383</v>
      </c>
      <c r="G1851" s="15"/>
      <c r="H1851" s="14">
        <v>160404</v>
      </c>
      <c r="I1851" s="14" t="s">
        <v>31</v>
      </c>
      <c r="J1851" s="14" t="s">
        <v>361</v>
      </c>
      <c r="K1851" s="14" t="s">
        <v>381</v>
      </c>
      <c r="L1851" s="14" t="s">
        <v>24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4">
        <v>0</v>
      </c>
      <c r="V1851" s="14">
        <v>0</v>
      </c>
      <c r="W1851" s="14">
        <v>0</v>
      </c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358</v>
      </c>
      <c r="D1852" s="14" t="s">
        <v>381</v>
      </c>
      <c r="E1852" s="14">
        <v>21348</v>
      </c>
      <c r="F1852" s="14" t="s">
        <v>384</v>
      </c>
      <c r="G1852" s="15"/>
      <c r="H1852" s="14">
        <v>160404</v>
      </c>
      <c r="I1852" s="14" t="s">
        <v>31</v>
      </c>
      <c r="J1852" s="14" t="s">
        <v>361</v>
      </c>
      <c r="K1852" s="14" t="s">
        <v>381</v>
      </c>
      <c r="L1852" s="14" t="s">
        <v>21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  <c r="V1852" s="14">
        <v>0</v>
      </c>
      <c r="W1852" s="14">
        <v>0</v>
      </c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358</v>
      </c>
      <c r="D1853" s="14" t="s">
        <v>381</v>
      </c>
      <c r="E1853" s="14">
        <v>21348</v>
      </c>
      <c r="F1853" s="14" t="s">
        <v>384</v>
      </c>
      <c r="G1853" s="15"/>
      <c r="H1853" s="14">
        <v>160404</v>
      </c>
      <c r="I1853" s="14" t="s">
        <v>31</v>
      </c>
      <c r="J1853" s="14" t="s">
        <v>361</v>
      </c>
      <c r="K1853" s="14" t="s">
        <v>381</v>
      </c>
      <c r="L1853" s="14" t="s">
        <v>22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4">
        <v>0</v>
      </c>
      <c r="U1853" s="14">
        <v>0</v>
      </c>
      <c r="V1853" s="14">
        <v>0</v>
      </c>
      <c r="W1853" s="14">
        <v>0</v>
      </c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358</v>
      </c>
      <c r="D1854" s="14" t="s">
        <v>381</v>
      </c>
      <c r="E1854" s="14">
        <v>21348</v>
      </c>
      <c r="F1854" s="14" t="s">
        <v>384</v>
      </c>
      <c r="G1854" s="15"/>
      <c r="H1854" s="14">
        <v>160404</v>
      </c>
      <c r="I1854" s="14" t="s">
        <v>31</v>
      </c>
      <c r="J1854" s="14" t="s">
        <v>361</v>
      </c>
      <c r="K1854" s="14" t="s">
        <v>381</v>
      </c>
      <c r="L1854" s="14" t="s">
        <v>23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4">
        <v>0</v>
      </c>
      <c r="U1854" s="14">
        <v>0</v>
      </c>
      <c r="V1854" s="14">
        <v>0</v>
      </c>
      <c r="W1854" s="14">
        <v>0</v>
      </c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358</v>
      </c>
      <c r="D1855" s="14" t="s">
        <v>381</v>
      </c>
      <c r="E1855" s="14">
        <v>21348</v>
      </c>
      <c r="F1855" s="14" t="s">
        <v>384</v>
      </c>
      <c r="G1855" s="15"/>
      <c r="H1855" s="14">
        <v>160404</v>
      </c>
      <c r="I1855" s="14" t="s">
        <v>31</v>
      </c>
      <c r="J1855" s="14" t="s">
        <v>361</v>
      </c>
      <c r="K1855" s="14" t="s">
        <v>381</v>
      </c>
      <c r="L1855" s="14" t="s">
        <v>915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4">
        <v>0</v>
      </c>
      <c r="U1855" s="14">
        <v>0</v>
      </c>
      <c r="V1855" s="14">
        <v>0</v>
      </c>
      <c r="W1855" s="14">
        <v>0</v>
      </c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358</v>
      </c>
      <c r="D1856" s="14" t="s">
        <v>381</v>
      </c>
      <c r="E1856" s="14">
        <v>21348</v>
      </c>
      <c r="F1856" s="14" t="s">
        <v>384</v>
      </c>
      <c r="G1856" s="15"/>
      <c r="H1856" s="14">
        <v>160404</v>
      </c>
      <c r="I1856" s="14" t="s">
        <v>31</v>
      </c>
      <c r="J1856" s="14" t="s">
        <v>361</v>
      </c>
      <c r="K1856" s="14" t="s">
        <v>381</v>
      </c>
      <c r="L1856" s="14" t="s">
        <v>24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0</v>
      </c>
      <c r="U1856" s="14">
        <v>0</v>
      </c>
      <c r="V1856" s="14">
        <v>0</v>
      </c>
      <c r="W1856" s="14">
        <v>0</v>
      </c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358</v>
      </c>
      <c r="D1857" s="14" t="s">
        <v>381</v>
      </c>
      <c r="E1857" s="14">
        <v>21349</v>
      </c>
      <c r="F1857" s="14" t="s">
        <v>385</v>
      </c>
      <c r="G1857" s="15"/>
      <c r="H1857" s="14">
        <v>160404</v>
      </c>
      <c r="I1857" s="14" t="s">
        <v>31</v>
      </c>
      <c r="J1857" s="14" t="s">
        <v>361</v>
      </c>
      <c r="K1857" s="14" t="s">
        <v>381</v>
      </c>
      <c r="L1857" s="14" t="s">
        <v>21</v>
      </c>
      <c r="M1857" s="14">
        <v>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4">
        <v>0</v>
      </c>
      <c r="U1857" s="14">
        <v>0</v>
      </c>
      <c r="V1857" s="14">
        <v>0</v>
      </c>
      <c r="W1857" s="14">
        <v>0</v>
      </c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358</v>
      </c>
      <c r="D1858" s="14" t="s">
        <v>381</v>
      </c>
      <c r="E1858" s="14">
        <v>21349</v>
      </c>
      <c r="F1858" s="14" t="s">
        <v>385</v>
      </c>
      <c r="G1858" s="15"/>
      <c r="H1858" s="14">
        <v>160404</v>
      </c>
      <c r="I1858" s="14" t="s">
        <v>31</v>
      </c>
      <c r="J1858" s="14" t="s">
        <v>361</v>
      </c>
      <c r="K1858" s="14" t="s">
        <v>381</v>
      </c>
      <c r="L1858" s="14" t="s">
        <v>22</v>
      </c>
      <c r="M1858" s="14">
        <v>0</v>
      </c>
      <c r="N1858" s="14">
        <v>0</v>
      </c>
      <c r="O1858" s="14">
        <v>0</v>
      </c>
      <c r="P1858" s="14">
        <v>0</v>
      </c>
      <c r="Q1858" s="14">
        <v>0</v>
      </c>
      <c r="R1858" s="14">
        <v>0</v>
      </c>
      <c r="S1858" s="14">
        <v>0</v>
      </c>
      <c r="T1858" s="14">
        <v>0</v>
      </c>
      <c r="U1858" s="14">
        <v>0</v>
      </c>
      <c r="V1858" s="14">
        <v>0</v>
      </c>
      <c r="W1858" s="14">
        <v>0</v>
      </c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358</v>
      </c>
      <c r="D1859" s="14" t="s">
        <v>381</v>
      </c>
      <c r="E1859" s="14">
        <v>21349</v>
      </c>
      <c r="F1859" s="14" t="s">
        <v>385</v>
      </c>
      <c r="G1859" s="15"/>
      <c r="H1859" s="14">
        <v>160404</v>
      </c>
      <c r="I1859" s="14" t="s">
        <v>31</v>
      </c>
      <c r="J1859" s="14" t="s">
        <v>361</v>
      </c>
      <c r="K1859" s="14" t="s">
        <v>381</v>
      </c>
      <c r="L1859" s="14" t="s">
        <v>23</v>
      </c>
      <c r="M1859" s="14">
        <v>0</v>
      </c>
      <c r="N1859" s="14">
        <v>0</v>
      </c>
      <c r="O1859" s="14">
        <v>0</v>
      </c>
      <c r="P1859" s="14">
        <v>0</v>
      </c>
      <c r="Q1859" s="14">
        <v>0</v>
      </c>
      <c r="R1859" s="14">
        <v>0</v>
      </c>
      <c r="S1859" s="14">
        <v>0</v>
      </c>
      <c r="T1859" s="14">
        <v>0</v>
      </c>
      <c r="U1859" s="14">
        <v>0</v>
      </c>
      <c r="V1859" s="14">
        <v>0</v>
      </c>
      <c r="W1859" s="14">
        <v>0</v>
      </c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358</v>
      </c>
      <c r="D1860" s="14" t="s">
        <v>381</v>
      </c>
      <c r="E1860" s="14">
        <v>21349</v>
      </c>
      <c r="F1860" s="14" t="s">
        <v>385</v>
      </c>
      <c r="G1860" s="15"/>
      <c r="H1860" s="14">
        <v>160404</v>
      </c>
      <c r="I1860" s="14" t="s">
        <v>31</v>
      </c>
      <c r="J1860" s="14" t="s">
        <v>361</v>
      </c>
      <c r="K1860" s="14" t="s">
        <v>381</v>
      </c>
      <c r="L1860" s="14" t="s">
        <v>915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4">
        <v>0</v>
      </c>
      <c r="U1860" s="14">
        <v>0</v>
      </c>
      <c r="V1860" s="14">
        <v>0</v>
      </c>
      <c r="W1860" s="14">
        <v>0</v>
      </c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358</v>
      </c>
      <c r="D1861" s="14" t="s">
        <v>381</v>
      </c>
      <c r="E1861" s="14">
        <v>21349</v>
      </c>
      <c r="F1861" s="14" t="s">
        <v>385</v>
      </c>
      <c r="G1861" s="15"/>
      <c r="H1861" s="14">
        <v>160404</v>
      </c>
      <c r="I1861" s="14" t="s">
        <v>31</v>
      </c>
      <c r="J1861" s="14" t="s">
        <v>361</v>
      </c>
      <c r="K1861" s="14" t="s">
        <v>381</v>
      </c>
      <c r="L1861" s="14" t="s">
        <v>24</v>
      </c>
      <c r="M1861" s="14">
        <v>0</v>
      </c>
      <c r="N1861" s="14">
        <v>0</v>
      </c>
      <c r="O1861" s="14">
        <v>0</v>
      </c>
      <c r="P1861" s="14">
        <v>0</v>
      </c>
      <c r="Q1861" s="14">
        <v>0</v>
      </c>
      <c r="R1861" s="14">
        <v>0</v>
      </c>
      <c r="S1861" s="14">
        <v>0</v>
      </c>
      <c r="T1861" s="14">
        <v>0</v>
      </c>
      <c r="U1861" s="14">
        <v>0</v>
      </c>
      <c r="V1861" s="14">
        <v>0</v>
      </c>
      <c r="W1861" s="14">
        <v>0</v>
      </c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142</v>
      </c>
      <c r="F1862" s="14" t="s">
        <v>387</v>
      </c>
      <c r="G1862" s="15"/>
      <c r="H1862" s="14">
        <v>160505</v>
      </c>
      <c r="I1862" s="14" t="s">
        <v>31</v>
      </c>
      <c r="J1862" s="14" t="s">
        <v>297</v>
      </c>
      <c r="K1862" s="14" t="s">
        <v>388</v>
      </c>
      <c r="L1862" s="14" t="s">
        <v>21</v>
      </c>
      <c r="M1862" s="14">
        <v>0</v>
      </c>
      <c r="N1862" s="14">
        <v>0</v>
      </c>
      <c r="O1862" s="14">
        <v>0</v>
      </c>
      <c r="P1862" s="14">
        <v>0</v>
      </c>
      <c r="Q1862" s="14">
        <v>0</v>
      </c>
      <c r="R1862" s="14">
        <v>0</v>
      </c>
      <c r="S1862" s="14">
        <v>0</v>
      </c>
      <c r="T1862" s="14">
        <v>0</v>
      </c>
      <c r="U1862" s="14">
        <v>0</v>
      </c>
      <c r="V1862" s="14">
        <v>0</v>
      </c>
      <c r="W1862" s="14">
        <v>0</v>
      </c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142</v>
      </c>
      <c r="F1863" s="14" t="s">
        <v>387</v>
      </c>
      <c r="G1863" s="15"/>
      <c r="H1863" s="14">
        <v>160505</v>
      </c>
      <c r="I1863" s="14" t="s">
        <v>31</v>
      </c>
      <c r="J1863" s="14" t="s">
        <v>297</v>
      </c>
      <c r="K1863" s="14" t="s">
        <v>388</v>
      </c>
      <c r="L1863" s="14" t="s">
        <v>22</v>
      </c>
      <c r="M1863" s="14">
        <v>0</v>
      </c>
      <c r="N1863" s="14">
        <v>0</v>
      </c>
      <c r="O1863" s="14">
        <v>0</v>
      </c>
      <c r="P1863" s="14">
        <v>0</v>
      </c>
      <c r="Q1863" s="14">
        <v>0</v>
      </c>
      <c r="R1863" s="14">
        <v>0</v>
      </c>
      <c r="S1863" s="14">
        <v>0</v>
      </c>
      <c r="T1863" s="14">
        <v>0</v>
      </c>
      <c r="U1863" s="14">
        <v>0</v>
      </c>
      <c r="V1863" s="14">
        <v>0</v>
      </c>
      <c r="W1863" s="14">
        <v>0</v>
      </c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142</v>
      </c>
      <c r="F1864" s="14" t="s">
        <v>387</v>
      </c>
      <c r="G1864" s="15"/>
      <c r="H1864" s="14">
        <v>160505</v>
      </c>
      <c r="I1864" s="14" t="s">
        <v>31</v>
      </c>
      <c r="J1864" s="14" t="s">
        <v>297</v>
      </c>
      <c r="K1864" s="14" t="s">
        <v>388</v>
      </c>
      <c r="L1864" s="14" t="s">
        <v>23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0</v>
      </c>
      <c r="V1864" s="14">
        <v>0</v>
      </c>
      <c r="W1864" s="14">
        <v>0</v>
      </c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142</v>
      </c>
      <c r="F1865" s="14" t="s">
        <v>387</v>
      </c>
      <c r="G1865" s="15"/>
      <c r="H1865" s="14">
        <v>160505</v>
      </c>
      <c r="I1865" s="14" t="s">
        <v>31</v>
      </c>
      <c r="J1865" s="14" t="s">
        <v>297</v>
      </c>
      <c r="K1865" s="14" t="s">
        <v>388</v>
      </c>
      <c r="L1865" s="14" t="s">
        <v>915</v>
      </c>
      <c r="M1865" s="14">
        <v>0</v>
      </c>
      <c r="N1865" s="14">
        <v>0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4">
        <v>0</v>
      </c>
      <c r="U1865" s="14">
        <v>0</v>
      </c>
      <c r="V1865" s="14">
        <v>0</v>
      </c>
      <c r="W1865" s="14">
        <v>0</v>
      </c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142</v>
      </c>
      <c r="F1866" s="14" t="s">
        <v>387</v>
      </c>
      <c r="G1866" s="15"/>
      <c r="H1866" s="14">
        <v>160505</v>
      </c>
      <c r="I1866" s="14" t="s">
        <v>31</v>
      </c>
      <c r="J1866" s="14" t="s">
        <v>297</v>
      </c>
      <c r="K1866" s="14" t="s">
        <v>388</v>
      </c>
      <c r="L1866" s="14" t="s">
        <v>24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4">
        <v>0</v>
      </c>
      <c r="S1866" s="14">
        <v>0</v>
      </c>
      <c r="T1866" s="14">
        <v>0</v>
      </c>
      <c r="U1866" s="14">
        <v>0</v>
      </c>
      <c r="V1866" s="14">
        <v>0</v>
      </c>
      <c r="W1866" s="14">
        <v>0</v>
      </c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143</v>
      </c>
      <c r="F1867" s="14" t="s">
        <v>910</v>
      </c>
      <c r="G1867" s="15"/>
      <c r="H1867" s="14">
        <v>160505</v>
      </c>
      <c r="I1867" s="14" t="s">
        <v>31</v>
      </c>
      <c r="J1867" s="14" t="s">
        <v>297</v>
      </c>
      <c r="K1867" s="14" t="s">
        <v>388</v>
      </c>
      <c r="L1867" s="14" t="s">
        <v>21</v>
      </c>
      <c r="M1867" s="14">
        <v>0</v>
      </c>
      <c r="N1867" s="14">
        <v>0</v>
      </c>
      <c r="O1867" s="14">
        <v>0</v>
      </c>
      <c r="P1867" s="14">
        <v>0</v>
      </c>
      <c r="Q1867" s="14">
        <v>6</v>
      </c>
      <c r="R1867" s="14">
        <v>9</v>
      </c>
      <c r="S1867" s="14">
        <v>8</v>
      </c>
      <c r="T1867" s="14">
        <v>0</v>
      </c>
      <c r="U1867" s="14">
        <v>8</v>
      </c>
      <c r="V1867" s="14">
        <v>6</v>
      </c>
      <c r="W1867" s="14">
        <v>6</v>
      </c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143</v>
      </c>
      <c r="F1868" s="14" t="s">
        <v>910</v>
      </c>
      <c r="G1868" s="15"/>
      <c r="H1868" s="14">
        <v>160505</v>
      </c>
      <c r="I1868" s="14" t="s">
        <v>31</v>
      </c>
      <c r="J1868" s="14" t="s">
        <v>297</v>
      </c>
      <c r="K1868" s="14" t="s">
        <v>388</v>
      </c>
      <c r="L1868" s="14" t="s">
        <v>22</v>
      </c>
      <c r="M1868" s="14">
        <v>0</v>
      </c>
      <c r="N1868" s="14">
        <v>0</v>
      </c>
      <c r="O1868" s="14">
        <v>0</v>
      </c>
      <c r="P1868" s="14">
        <v>0</v>
      </c>
      <c r="Q1868" s="14">
        <v>6</v>
      </c>
      <c r="R1868" s="14">
        <v>9</v>
      </c>
      <c r="S1868" s="14">
        <v>0</v>
      </c>
      <c r="T1868" s="14">
        <v>0</v>
      </c>
      <c r="U1868" s="14">
        <v>8</v>
      </c>
      <c r="V1868" s="14">
        <v>6</v>
      </c>
      <c r="W1868" s="14">
        <v>6</v>
      </c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143</v>
      </c>
      <c r="F1869" s="14" t="s">
        <v>910</v>
      </c>
      <c r="G1869" s="15"/>
      <c r="H1869" s="14">
        <v>160505</v>
      </c>
      <c r="I1869" s="14" t="s">
        <v>31</v>
      </c>
      <c r="J1869" s="14" t="s">
        <v>297</v>
      </c>
      <c r="K1869" s="14" t="s">
        <v>388</v>
      </c>
      <c r="L1869" s="14" t="s">
        <v>23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4">
        <v>0</v>
      </c>
      <c r="S1869" s="14">
        <v>0</v>
      </c>
      <c r="T1869" s="14">
        <v>0</v>
      </c>
      <c r="U1869" s="14">
        <v>0</v>
      </c>
      <c r="V1869" s="14">
        <v>0</v>
      </c>
      <c r="W1869" s="14">
        <v>0</v>
      </c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143</v>
      </c>
      <c r="F1870" s="14" t="s">
        <v>910</v>
      </c>
      <c r="G1870" s="15"/>
      <c r="H1870" s="14">
        <v>160505</v>
      </c>
      <c r="I1870" s="14" t="s">
        <v>31</v>
      </c>
      <c r="J1870" s="14" t="s">
        <v>297</v>
      </c>
      <c r="K1870" s="14" t="s">
        <v>388</v>
      </c>
      <c r="L1870" s="14" t="s">
        <v>915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0</v>
      </c>
      <c r="S1870" s="14">
        <v>0</v>
      </c>
      <c r="T1870" s="14">
        <v>0</v>
      </c>
      <c r="U1870" s="14">
        <v>0</v>
      </c>
      <c r="V1870" s="14">
        <v>0</v>
      </c>
      <c r="W1870" s="14">
        <v>0</v>
      </c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143</v>
      </c>
      <c r="F1871" s="14" t="s">
        <v>910</v>
      </c>
      <c r="G1871" s="15"/>
      <c r="H1871" s="14">
        <v>160505</v>
      </c>
      <c r="I1871" s="14" t="s">
        <v>31</v>
      </c>
      <c r="J1871" s="14" t="s">
        <v>297</v>
      </c>
      <c r="K1871" s="14" t="s">
        <v>388</v>
      </c>
      <c r="L1871" s="14" t="s">
        <v>24</v>
      </c>
      <c r="M1871" s="14">
        <v>0</v>
      </c>
      <c r="N1871" s="14">
        <v>0</v>
      </c>
      <c r="O1871" s="14">
        <v>0</v>
      </c>
      <c r="P1871" s="14">
        <v>0</v>
      </c>
      <c r="Q1871" s="14">
        <v>180</v>
      </c>
      <c r="R1871" s="14">
        <v>190</v>
      </c>
      <c r="S1871" s="14">
        <v>225</v>
      </c>
      <c r="T1871" s="14">
        <v>0</v>
      </c>
      <c r="U1871" s="14">
        <v>197</v>
      </c>
      <c r="V1871" s="14">
        <v>184</v>
      </c>
      <c r="W1871" s="14">
        <v>177</v>
      </c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386</v>
      </c>
      <c r="E1872" s="14">
        <v>145</v>
      </c>
      <c r="F1872" s="14" t="s">
        <v>391</v>
      </c>
      <c r="G1872" s="15"/>
      <c r="H1872" s="14">
        <v>160505</v>
      </c>
      <c r="I1872" s="14" t="s">
        <v>31</v>
      </c>
      <c r="J1872" s="14" t="s">
        <v>297</v>
      </c>
      <c r="K1872" s="14" t="s">
        <v>388</v>
      </c>
      <c r="L1872" s="14" t="s">
        <v>21</v>
      </c>
      <c r="M1872" s="14">
        <v>0</v>
      </c>
      <c r="N1872" s="14">
        <v>0</v>
      </c>
      <c r="O1872" s="14">
        <v>0</v>
      </c>
      <c r="P1872" s="14">
        <v>0</v>
      </c>
      <c r="Q1872" s="14">
        <v>0</v>
      </c>
      <c r="R1872" s="14">
        <v>0</v>
      </c>
      <c r="S1872" s="14">
        <v>0</v>
      </c>
      <c r="T1872" s="14">
        <v>0</v>
      </c>
      <c r="U1872" s="14">
        <v>0</v>
      </c>
      <c r="V1872" s="14">
        <v>0</v>
      </c>
      <c r="W1872" s="14">
        <v>0</v>
      </c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386</v>
      </c>
      <c r="E1873" s="14">
        <v>145</v>
      </c>
      <c r="F1873" s="14" t="s">
        <v>391</v>
      </c>
      <c r="G1873" s="15"/>
      <c r="H1873" s="14">
        <v>160505</v>
      </c>
      <c r="I1873" s="14" t="s">
        <v>31</v>
      </c>
      <c r="J1873" s="14" t="s">
        <v>297</v>
      </c>
      <c r="K1873" s="14" t="s">
        <v>388</v>
      </c>
      <c r="L1873" s="14" t="s">
        <v>22</v>
      </c>
      <c r="M1873" s="14">
        <v>0</v>
      </c>
      <c r="N1873" s="14">
        <v>0</v>
      </c>
      <c r="O1873" s="14">
        <v>0</v>
      </c>
      <c r="P1873" s="14">
        <v>0</v>
      </c>
      <c r="Q1873" s="14">
        <v>0</v>
      </c>
      <c r="R1873" s="14">
        <v>0</v>
      </c>
      <c r="S1873" s="14">
        <v>0</v>
      </c>
      <c r="T1873" s="14">
        <v>0</v>
      </c>
      <c r="U1873" s="14">
        <v>0</v>
      </c>
      <c r="V1873" s="14">
        <v>0</v>
      </c>
      <c r="W1873" s="14">
        <v>0</v>
      </c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386</v>
      </c>
      <c r="E1874" s="14">
        <v>145</v>
      </c>
      <c r="F1874" s="14" t="s">
        <v>391</v>
      </c>
      <c r="G1874" s="15"/>
      <c r="H1874" s="14">
        <v>160505</v>
      </c>
      <c r="I1874" s="14" t="s">
        <v>31</v>
      </c>
      <c r="J1874" s="14" t="s">
        <v>297</v>
      </c>
      <c r="K1874" s="14" t="s">
        <v>388</v>
      </c>
      <c r="L1874" s="14" t="s">
        <v>23</v>
      </c>
      <c r="M1874" s="14">
        <v>0</v>
      </c>
      <c r="N1874" s="14">
        <v>0</v>
      </c>
      <c r="O1874" s="14">
        <v>0</v>
      </c>
      <c r="P1874" s="14">
        <v>0</v>
      </c>
      <c r="Q1874" s="14">
        <v>0</v>
      </c>
      <c r="R1874" s="14">
        <v>0</v>
      </c>
      <c r="S1874" s="14">
        <v>0</v>
      </c>
      <c r="T1874" s="14">
        <v>0</v>
      </c>
      <c r="U1874" s="14">
        <v>0</v>
      </c>
      <c r="V1874" s="14">
        <v>0</v>
      </c>
      <c r="W1874" s="14">
        <v>0</v>
      </c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386</v>
      </c>
      <c r="E1875" s="14">
        <v>145</v>
      </c>
      <c r="F1875" s="14" t="s">
        <v>391</v>
      </c>
      <c r="G1875" s="15"/>
      <c r="H1875" s="14">
        <v>160505</v>
      </c>
      <c r="I1875" s="14" t="s">
        <v>31</v>
      </c>
      <c r="J1875" s="14" t="s">
        <v>297</v>
      </c>
      <c r="K1875" s="14" t="s">
        <v>388</v>
      </c>
      <c r="L1875" s="14" t="s">
        <v>915</v>
      </c>
      <c r="M1875" s="14">
        <v>0</v>
      </c>
      <c r="N1875" s="14">
        <v>0</v>
      </c>
      <c r="O1875" s="14">
        <v>0</v>
      </c>
      <c r="P1875" s="14">
        <v>0</v>
      </c>
      <c r="Q1875" s="14">
        <v>0</v>
      </c>
      <c r="R1875" s="14">
        <v>0</v>
      </c>
      <c r="S1875" s="14">
        <v>0</v>
      </c>
      <c r="T1875" s="14">
        <v>0</v>
      </c>
      <c r="U1875" s="14">
        <v>0</v>
      </c>
      <c r="V1875" s="14">
        <v>0</v>
      </c>
      <c r="W1875" s="14">
        <v>0</v>
      </c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386</v>
      </c>
      <c r="E1876" s="14">
        <v>145</v>
      </c>
      <c r="F1876" s="14" t="s">
        <v>391</v>
      </c>
      <c r="G1876" s="15"/>
      <c r="H1876" s="14">
        <v>160505</v>
      </c>
      <c r="I1876" s="14" t="s">
        <v>31</v>
      </c>
      <c r="J1876" s="14" t="s">
        <v>297</v>
      </c>
      <c r="K1876" s="14" t="s">
        <v>388</v>
      </c>
      <c r="L1876" s="14" t="s">
        <v>24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  <c r="V1876" s="14">
        <v>0</v>
      </c>
      <c r="W1876" s="14">
        <v>0</v>
      </c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386</v>
      </c>
      <c r="E1877" s="14">
        <v>146</v>
      </c>
      <c r="F1877" s="14" t="s">
        <v>392</v>
      </c>
      <c r="G1877" s="15"/>
      <c r="H1877" s="14">
        <v>160506</v>
      </c>
      <c r="I1877" s="14" t="s">
        <v>31</v>
      </c>
      <c r="J1877" s="14" t="s">
        <v>297</v>
      </c>
      <c r="K1877" s="14" t="s">
        <v>393</v>
      </c>
      <c r="L1877" s="14" t="s">
        <v>21</v>
      </c>
      <c r="M1877" s="14">
        <v>5</v>
      </c>
      <c r="N1877" s="14">
        <v>5</v>
      </c>
      <c r="O1877" s="14">
        <v>13</v>
      </c>
      <c r="P1877" s="14">
        <v>5</v>
      </c>
      <c r="Q1877" s="14">
        <v>5</v>
      </c>
      <c r="R1877" s="14">
        <v>5</v>
      </c>
      <c r="S1877" s="14">
        <v>5</v>
      </c>
      <c r="T1877" s="14">
        <v>5</v>
      </c>
      <c r="U1877" s="14">
        <v>5</v>
      </c>
      <c r="V1877" s="14">
        <v>6</v>
      </c>
      <c r="W1877" s="14">
        <v>5</v>
      </c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386</v>
      </c>
      <c r="E1878" s="14">
        <v>146</v>
      </c>
      <c r="F1878" s="14" t="s">
        <v>392</v>
      </c>
      <c r="G1878" s="15"/>
      <c r="H1878" s="14">
        <v>160506</v>
      </c>
      <c r="I1878" s="14" t="s">
        <v>31</v>
      </c>
      <c r="J1878" s="14" t="s">
        <v>297</v>
      </c>
      <c r="K1878" s="14" t="s">
        <v>393</v>
      </c>
      <c r="L1878" s="14" t="s">
        <v>22</v>
      </c>
      <c r="M1878" s="14">
        <v>5</v>
      </c>
      <c r="N1878" s="14">
        <v>5</v>
      </c>
      <c r="O1878" s="14">
        <v>13</v>
      </c>
      <c r="P1878" s="14">
        <v>5</v>
      </c>
      <c r="Q1878" s="14">
        <v>5</v>
      </c>
      <c r="R1878" s="14">
        <v>5</v>
      </c>
      <c r="S1878" s="14">
        <v>5</v>
      </c>
      <c r="T1878" s="14">
        <v>5</v>
      </c>
      <c r="U1878" s="14">
        <v>5</v>
      </c>
      <c r="V1878" s="14">
        <v>6</v>
      </c>
      <c r="W1878" s="14">
        <v>5</v>
      </c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386</v>
      </c>
      <c r="E1879" s="14">
        <v>146</v>
      </c>
      <c r="F1879" s="14" t="s">
        <v>392</v>
      </c>
      <c r="G1879" s="15"/>
      <c r="H1879" s="14">
        <v>160506</v>
      </c>
      <c r="I1879" s="14" t="s">
        <v>31</v>
      </c>
      <c r="J1879" s="14" t="s">
        <v>297</v>
      </c>
      <c r="K1879" s="14" t="s">
        <v>393</v>
      </c>
      <c r="L1879" s="14" t="s">
        <v>23</v>
      </c>
      <c r="M1879" s="14">
        <v>0</v>
      </c>
      <c r="N1879" s="14">
        <v>0</v>
      </c>
      <c r="O1879" s="14">
        <v>0</v>
      </c>
      <c r="P1879" s="14">
        <v>0</v>
      </c>
      <c r="Q1879" s="14">
        <v>0</v>
      </c>
      <c r="R1879" s="14">
        <v>0</v>
      </c>
      <c r="S1879" s="14">
        <v>0</v>
      </c>
      <c r="T1879" s="14">
        <v>0</v>
      </c>
      <c r="U1879" s="14">
        <v>0</v>
      </c>
      <c r="V1879" s="14">
        <v>0</v>
      </c>
      <c r="W1879" s="14">
        <v>0</v>
      </c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386</v>
      </c>
      <c r="E1880" s="14">
        <v>146</v>
      </c>
      <c r="F1880" s="14" t="s">
        <v>392</v>
      </c>
      <c r="G1880" s="15"/>
      <c r="H1880" s="14">
        <v>160506</v>
      </c>
      <c r="I1880" s="14" t="s">
        <v>31</v>
      </c>
      <c r="J1880" s="14" t="s">
        <v>297</v>
      </c>
      <c r="K1880" s="14" t="s">
        <v>393</v>
      </c>
      <c r="L1880" s="14" t="s">
        <v>915</v>
      </c>
      <c r="M1880" s="14">
        <v>0</v>
      </c>
      <c r="N1880" s="14">
        <v>0</v>
      </c>
      <c r="O1880" s="14">
        <v>2</v>
      </c>
      <c r="P1880" s="14">
        <v>1</v>
      </c>
      <c r="Q1880" s="14">
        <v>0</v>
      </c>
      <c r="R1880" s="14">
        <v>0</v>
      </c>
      <c r="S1880" s="14">
        <v>1</v>
      </c>
      <c r="T1880" s="14">
        <v>0</v>
      </c>
      <c r="U1880" s="14">
        <v>0</v>
      </c>
      <c r="V1880" s="14">
        <v>1</v>
      </c>
      <c r="W1880" s="14">
        <v>0</v>
      </c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386</v>
      </c>
      <c r="E1881" s="14">
        <v>146</v>
      </c>
      <c r="F1881" s="14" t="s">
        <v>392</v>
      </c>
      <c r="G1881" s="15"/>
      <c r="H1881" s="14">
        <v>160506</v>
      </c>
      <c r="I1881" s="14" t="s">
        <v>31</v>
      </c>
      <c r="J1881" s="14" t="s">
        <v>297</v>
      </c>
      <c r="K1881" s="14" t="s">
        <v>393</v>
      </c>
      <c r="L1881" s="14" t="s">
        <v>24</v>
      </c>
      <c r="M1881" s="14">
        <v>370</v>
      </c>
      <c r="N1881" s="14">
        <v>385</v>
      </c>
      <c r="O1881" s="14">
        <v>410</v>
      </c>
      <c r="P1881" s="14">
        <v>380</v>
      </c>
      <c r="Q1881" s="14">
        <v>570</v>
      </c>
      <c r="R1881" s="14">
        <v>578</v>
      </c>
      <c r="S1881" s="14">
        <v>650</v>
      </c>
      <c r="T1881" s="14">
        <v>780</v>
      </c>
      <c r="U1881" s="14">
        <v>730</v>
      </c>
      <c r="V1881" s="14">
        <v>670</v>
      </c>
      <c r="W1881" s="14">
        <v>730</v>
      </c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386</v>
      </c>
      <c r="E1882" s="14">
        <v>147</v>
      </c>
      <c r="F1882" s="14" t="s">
        <v>394</v>
      </c>
      <c r="G1882" s="15"/>
      <c r="H1882" s="14">
        <v>160506</v>
      </c>
      <c r="I1882" s="14" t="s">
        <v>31</v>
      </c>
      <c r="J1882" s="14" t="s">
        <v>297</v>
      </c>
      <c r="K1882" s="14" t="s">
        <v>393</v>
      </c>
      <c r="L1882" s="14" t="s">
        <v>21</v>
      </c>
      <c r="M1882" s="14">
        <v>6</v>
      </c>
      <c r="N1882" s="14">
        <v>7</v>
      </c>
      <c r="O1882" s="14">
        <v>2</v>
      </c>
      <c r="P1882" s="15"/>
      <c r="Q1882" s="14">
        <v>1</v>
      </c>
      <c r="R1882" s="14">
        <v>6</v>
      </c>
      <c r="S1882" s="14">
        <v>0</v>
      </c>
      <c r="T1882" s="14">
        <v>7</v>
      </c>
      <c r="U1882" s="14">
        <v>0</v>
      </c>
      <c r="V1882" s="14">
        <v>6</v>
      </c>
      <c r="W1882" s="14">
        <v>7</v>
      </c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386</v>
      </c>
      <c r="E1883" s="14">
        <v>147</v>
      </c>
      <c r="F1883" s="14" t="s">
        <v>394</v>
      </c>
      <c r="G1883" s="15"/>
      <c r="H1883" s="14">
        <v>160506</v>
      </c>
      <c r="I1883" s="14" t="s">
        <v>31</v>
      </c>
      <c r="J1883" s="14" t="s">
        <v>297</v>
      </c>
      <c r="K1883" s="14" t="s">
        <v>393</v>
      </c>
      <c r="L1883" s="14" t="s">
        <v>22</v>
      </c>
      <c r="M1883" s="14">
        <v>6</v>
      </c>
      <c r="N1883" s="14">
        <v>7</v>
      </c>
      <c r="O1883" s="14">
        <v>2</v>
      </c>
      <c r="P1883" s="15"/>
      <c r="Q1883" s="14">
        <v>1</v>
      </c>
      <c r="R1883" s="14">
        <v>6</v>
      </c>
      <c r="S1883" s="14">
        <v>0</v>
      </c>
      <c r="T1883" s="14">
        <v>7</v>
      </c>
      <c r="U1883" s="14">
        <v>0</v>
      </c>
      <c r="V1883" s="14">
        <v>6</v>
      </c>
      <c r="W1883" s="14">
        <v>7</v>
      </c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386</v>
      </c>
      <c r="E1884" s="14">
        <v>147</v>
      </c>
      <c r="F1884" s="14" t="s">
        <v>394</v>
      </c>
      <c r="G1884" s="15"/>
      <c r="H1884" s="14">
        <v>160506</v>
      </c>
      <c r="I1884" s="14" t="s">
        <v>31</v>
      </c>
      <c r="J1884" s="14" t="s">
        <v>297</v>
      </c>
      <c r="K1884" s="14" t="s">
        <v>393</v>
      </c>
      <c r="L1884" s="14" t="s">
        <v>23</v>
      </c>
      <c r="M1884" s="14">
        <v>0</v>
      </c>
      <c r="N1884" s="14">
        <v>0</v>
      </c>
      <c r="O1884" s="14">
        <v>0</v>
      </c>
      <c r="P1884" s="15"/>
      <c r="Q1884" s="14">
        <v>0</v>
      </c>
      <c r="R1884" s="14">
        <v>0</v>
      </c>
      <c r="S1884" s="14">
        <v>0</v>
      </c>
      <c r="T1884" s="14">
        <v>0</v>
      </c>
      <c r="U1884" s="14">
        <v>0</v>
      </c>
      <c r="V1884" s="14">
        <v>0</v>
      </c>
      <c r="W1884" s="14">
        <v>0</v>
      </c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386</v>
      </c>
      <c r="E1885" s="14">
        <v>147</v>
      </c>
      <c r="F1885" s="14" t="s">
        <v>394</v>
      </c>
      <c r="G1885" s="15"/>
      <c r="H1885" s="14">
        <v>160506</v>
      </c>
      <c r="I1885" s="14" t="s">
        <v>31</v>
      </c>
      <c r="J1885" s="14" t="s">
        <v>297</v>
      </c>
      <c r="K1885" s="14" t="s">
        <v>393</v>
      </c>
      <c r="L1885" s="14" t="s">
        <v>915</v>
      </c>
      <c r="M1885" s="14">
        <v>0</v>
      </c>
      <c r="N1885" s="14">
        <v>0</v>
      </c>
      <c r="O1885" s="14">
        <v>0</v>
      </c>
      <c r="P1885" s="15"/>
      <c r="Q1885" s="14">
        <v>0</v>
      </c>
      <c r="R1885" s="14">
        <v>0</v>
      </c>
      <c r="S1885" s="14">
        <v>0</v>
      </c>
      <c r="T1885" s="14">
        <v>0</v>
      </c>
      <c r="U1885" s="14">
        <v>0</v>
      </c>
      <c r="V1885" s="14">
        <v>0</v>
      </c>
      <c r="W1885" s="14">
        <v>0</v>
      </c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386</v>
      </c>
      <c r="E1886" s="14">
        <v>147</v>
      </c>
      <c r="F1886" s="14" t="s">
        <v>394</v>
      </c>
      <c r="G1886" s="15"/>
      <c r="H1886" s="14">
        <v>160506</v>
      </c>
      <c r="I1886" s="14" t="s">
        <v>31</v>
      </c>
      <c r="J1886" s="14" t="s">
        <v>297</v>
      </c>
      <c r="K1886" s="14" t="s">
        <v>393</v>
      </c>
      <c r="L1886" s="14" t="s">
        <v>24</v>
      </c>
      <c r="M1886" s="14">
        <v>76</v>
      </c>
      <c r="N1886" s="14">
        <v>80</v>
      </c>
      <c r="O1886" s="14">
        <v>81</v>
      </c>
      <c r="P1886" s="15"/>
      <c r="Q1886" s="14">
        <v>90</v>
      </c>
      <c r="R1886" s="14">
        <v>120</v>
      </c>
      <c r="S1886" s="14">
        <v>120</v>
      </c>
      <c r="T1886" s="14">
        <v>130</v>
      </c>
      <c r="U1886" s="14">
        <v>0</v>
      </c>
      <c r="V1886" s="14">
        <v>120</v>
      </c>
      <c r="W1886" s="14">
        <v>135</v>
      </c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386</v>
      </c>
      <c r="E1887" s="14">
        <v>148</v>
      </c>
      <c r="F1887" s="14" t="s">
        <v>395</v>
      </c>
      <c r="G1887" s="15"/>
      <c r="H1887" s="14">
        <v>160506</v>
      </c>
      <c r="I1887" s="14" t="s">
        <v>31</v>
      </c>
      <c r="J1887" s="14" t="s">
        <v>297</v>
      </c>
      <c r="K1887" s="14" t="s">
        <v>393</v>
      </c>
      <c r="L1887" s="14" t="s">
        <v>21</v>
      </c>
      <c r="M1887" s="14">
        <v>10</v>
      </c>
      <c r="N1887" s="14">
        <v>15</v>
      </c>
      <c r="O1887" s="14">
        <v>3</v>
      </c>
      <c r="P1887" s="14">
        <v>5</v>
      </c>
      <c r="Q1887" s="14">
        <v>9</v>
      </c>
      <c r="R1887" s="14">
        <v>4</v>
      </c>
      <c r="S1887" s="14">
        <v>8</v>
      </c>
      <c r="T1887" s="14">
        <v>8</v>
      </c>
      <c r="U1887" s="14">
        <v>6</v>
      </c>
      <c r="V1887" s="14">
        <v>10</v>
      </c>
      <c r="W1887" s="14">
        <v>11</v>
      </c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386</v>
      </c>
      <c r="E1888" s="14">
        <v>148</v>
      </c>
      <c r="F1888" s="14" t="s">
        <v>395</v>
      </c>
      <c r="G1888" s="15"/>
      <c r="H1888" s="14">
        <v>160506</v>
      </c>
      <c r="I1888" s="14" t="s">
        <v>31</v>
      </c>
      <c r="J1888" s="14" t="s">
        <v>297</v>
      </c>
      <c r="K1888" s="14" t="s">
        <v>393</v>
      </c>
      <c r="L1888" s="14" t="s">
        <v>22</v>
      </c>
      <c r="M1888" s="14">
        <v>10</v>
      </c>
      <c r="N1888" s="14">
        <v>15</v>
      </c>
      <c r="O1888" s="14">
        <v>3</v>
      </c>
      <c r="P1888" s="14">
        <v>5</v>
      </c>
      <c r="Q1888" s="14">
        <v>9</v>
      </c>
      <c r="R1888" s="14">
        <v>4</v>
      </c>
      <c r="S1888" s="14">
        <v>8</v>
      </c>
      <c r="T1888" s="14">
        <v>8</v>
      </c>
      <c r="U1888" s="14">
        <v>6</v>
      </c>
      <c r="V1888" s="14">
        <v>10</v>
      </c>
      <c r="W1888" s="14">
        <v>11</v>
      </c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386</v>
      </c>
      <c r="E1889" s="14">
        <v>148</v>
      </c>
      <c r="F1889" s="14" t="s">
        <v>395</v>
      </c>
      <c r="G1889" s="15"/>
      <c r="H1889" s="14">
        <v>160506</v>
      </c>
      <c r="I1889" s="14" t="s">
        <v>31</v>
      </c>
      <c r="J1889" s="14" t="s">
        <v>297</v>
      </c>
      <c r="K1889" s="14" t="s">
        <v>393</v>
      </c>
      <c r="L1889" s="14" t="s">
        <v>23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386</v>
      </c>
      <c r="E1890" s="14">
        <v>148</v>
      </c>
      <c r="F1890" s="14" t="s">
        <v>395</v>
      </c>
      <c r="G1890" s="15"/>
      <c r="H1890" s="14">
        <v>160506</v>
      </c>
      <c r="I1890" s="14" t="s">
        <v>31</v>
      </c>
      <c r="J1890" s="14" t="s">
        <v>297</v>
      </c>
      <c r="K1890" s="14" t="s">
        <v>393</v>
      </c>
      <c r="L1890" s="14" t="s">
        <v>915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4">
        <v>0</v>
      </c>
      <c r="S1890" s="14">
        <v>0</v>
      </c>
      <c r="T1890" s="14">
        <v>0</v>
      </c>
      <c r="U1890" s="14">
        <v>0</v>
      </c>
      <c r="V1890" s="14">
        <v>0</v>
      </c>
      <c r="W1890" s="14">
        <v>0</v>
      </c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386</v>
      </c>
      <c r="E1891" s="14">
        <v>148</v>
      </c>
      <c r="F1891" s="14" t="s">
        <v>395</v>
      </c>
      <c r="G1891" s="15"/>
      <c r="H1891" s="14">
        <v>160506</v>
      </c>
      <c r="I1891" s="14" t="s">
        <v>31</v>
      </c>
      <c r="J1891" s="14" t="s">
        <v>297</v>
      </c>
      <c r="K1891" s="14" t="s">
        <v>393</v>
      </c>
      <c r="L1891" s="14" t="s">
        <v>24</v>
      </c>
      <c r="M1891" s="14">
        <v>100</v>
      </c>
      <c r="N1891" s="14">
        <v>115</v>
      </c>
      <c r="O1891" s="14">
        <v>210</v>
      </c>
      <c r="P1891" s="14">
        <v>310</v>
      </c>
      <c r="Q1891" s="14">
        <v>420</v>
      </c>
      <c r="R1891" s="14">
        <v>450</v>
      </c>
      <c r="S1891" s="14">
        <v>70</v>
      </c>
      <c r="T1891" s="14">
        <v>75</v>
      </c>
      <c r="U1891" s="14">
        <v>60</v>
      </c>
      <c r="V1891" s="14">
        <v>75</v>
      </c>
      <c r="W1891" s="14">
        <v>80</v>
      </c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386</v>
      </c>
      <c r="E1892" s="14">
        <v>149</v>
      </c>
      <c r="F1892" s="14" t="s">
        <v>396</v>
      </c>
      <c r="G1892" s="15"/>
      <c r="H1892" s="14">
        <v>160506</v>
      </c>
      <c r="I1892" s="14" t="s">
        <v>31</v>
      </c>
      <c r="J1892" s="14" t="s">
        <v>297</v>
      </c>
      <c r="K1892" s="14" t="s">
        <v>393</v>
      </c>
      <c r="L1892" s="14" t="s">
        <v>21</v>
      </c>
      <c r="M1892" s="14">
        <v>0</v>
      </c>
      <c r="N1892" s="14">
        <v>9</v>
      </c>
      <c r="O1892" s="14">
        <v>10</v>
      </c>
      <c r="P1892" s="14">
        <v>7</v>
      </c>
      <c r="Q1892" s="14">
        <v>9</v>
      </c>
      <c r="R1892" s="14">
        <v>10</v>
      </c>
      <c r="S1892" s="14">
        <v>0</v>
      </c>
      <c r="T1892" s="14">
        <v>5</v>
      </c>
      <c r="U1892" s="14">
        <v>0</v>
      </c>
      <c r="V1892" s="14">
        <v>0</v>
      </c>
      <c r="W1892" s="14">
        <v>0</v>
      </c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386</v>
      </c>
      <c r="E1893" s="14">
        <v>149</v>
      </c>
      <c r="F1893" s="14" t="s">
        <v>396</v>
      </c>
      <c r="G1893" s="15"/>
      <c r="H1893" s="14">
        <v>160506</v>
      </c>
      <c r="I1893" s="14" t="s">
        <v>31</v>
      </c>
      <c r="J1893" s="14" t="s">
        <v>297</v>
      </c>
      <c r="K1893" s="14" t="s">
        <v>393</v>
      </c>
      <c r="L1893" s="14" t="s">
        <v>22</v>
      </c>
      <c r="M1893" s="14">
        <v>0</v>
      </c>
      <c r="N1893" s="14">
        <v>9</v>
      </c>
      <c r="O1893" s="14">
        <v>10</v>
      </c>
      <c r="P1893" s="14">
        <v>7</v>
      </c>
      <c r="Q1893" s="14">
        <v>9</v>
      </c>
      <c r="R1893" s="14">
        <v>10</v>
      </c>
      <c r="S1893" s="14">
        <v>0</v>
      </c>
      <c r="T1893" s="14">
        <v>5</v>
      </c>
      <c r="U1893" s="14">
        <v>0</v>
      </c>
      <c r="V1893" s="14">
        <v>0</v>
      </c>
      <c r="W1893" s="14">
        <v>0</v>
      </c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386</v>
      </c>
      <c r="E1894" s="14">
        <v>149</v>
      </c>
      <c r="F1894" s="14" t="s">
        <v>396</v>
      </c>
      <c r="G1894" s="15"/>
      <c r="H1894" s="14">
        <v>160506</v>
      </c>
      <c r="I1894" s="14" t="s">
        <v>31</v>
      </c>
      <c r="J1894" s="14" t="s">
        <v>297</v>
      </c>
      <c r="K1894" s="14" t="s">
        <v>393</v>
      </c>
      <c r="L1894" s="14" t="s">
        <v>23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0</v>
      </c>
      <c r="S1894" s="14">
        <v>0</v>
      </c>
      <c r="T1894" s="14">
        <v>0</v>
      </c>
      <c r="U1894" s="14">
        <v>0</v>
      </c>
      <c r="V1894" s="14">
        <v>0</v>
      </c>
      <c r="W1894" s="14">
        <v>0</v>
      </c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386</v>
      </c>
      <c r="E1895" s="14">
        <v>149</v>
      </c>
      <c r="F1895" s="14" t="s">
        <v>396</v>
      </c>
      <c r="G1895" s="15"/>
      <c r="H1895" s="14">
        <v>160506</v>
      </c>
      <c r="I1895" s="14" t="s">
        <v>31</v>
      </c>
      <c r="J1895" s="14" t="s">
        <v>297</v>
      </c>
      <c r="K1895" s="14" t="s">
        <v>393</v>
      </c>
      <c r="L1895" s="14" t="s">
        <v>915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4">
        <v>0</v>
      </c>
      <c r="W1895" s="14">
        <v>0</v>
      </c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386</v>
      </c>
      <c r="E1896" s="14">
        <v>149</v>
      </c>
      <c r="F1896" s="14" t="s">
        <v>396</v>
      </c>
      <c r="G1896" s="15"/>
      <c r="H1896" s="14">
        <v>160506</v>
      </c>
      <c r="I1896" s="14" t="s">
        <v>31</v>
      </c>
      <c r="J1896" s="14" t="s">
        <v>297</v>
      </c>
      <c r="K1896" s="14" t="s">
        <v>393</v>
      </c>
      <c r="L1896" s="14" t="s">
        <v>24</v>
      </c>
      <c r="M1896" s="14">
        <v>0</v>
      </c>
      <c r="N1896" s="14">
        <v>0</v>
      </c>
      <c r="O1896" s="14">
        <v>80</v>
      </c>
      <c r="P1896" s="14">
        <v>85</v>
      </c>
      <c r="Q1896" s="14">
        <v>90</v>
      </c>
      <c r="R1896" s="14">
        <v>98</v>
      </c>
      <c r="S1896" s="14">
        <v>0</v>
      </c>
      <c r="T1896" s="14">
        <v>120</v>
      </c>
      <c r="U1896" s="14">
        <v>0</v>
      </c>
      <c r="V1896" s="14">
        <v>0</v>
      </c>
      <c r="W1896" s="14">
        <v>0</v>
      </c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129</v>
      </c>
      <c r="F1897" s="14" t="s">
        <v>856</v>
      </c>
      <c r="G1897" s="15"/>
      <c r="H1897" s="14">
        <v>160502</v>
      </c>
      <c r="I1897" s="14" t="s">
        <v>31</v>
      </c>
      <c r="J1897" s="14" t="s">
        <v>297</v>
      </c>
      <c r="K1897" s="14" t="s">
        <v>397</v>
      </c>
      <c r="L1897" s="14" t="s">
        <v>21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4">
        <v>0</v>
      </c>
      <c r="W1897" s="14">
        <v>0</v>
      </c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129</v>
      </c>
      <c r="F1898" s="14" t="s">
        <v>856</v>
      </c>
      <c r="G1898" s="15"/>
      <c r="H1898" s="14">
        <v>160502</v>
      </c>
      <c r="I1898" s="14" t="s">
        <v>31</v>
      </c>
      <c r="J1898" s="14" t="s">
        <v>297</v>
      </c>
      <c r="K1898" s="14" t="s">
        <v>397</v>
      </c>
      <c r="L1898" s="14" t="s">
        <v>22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0</v>
      </c>
      <c r="T1898" s="14">
        <v>0</v>
      </c>
      <c r="U1898" s="14">
        <v>0</v>
      </c>
      <c r="V1898" s="14">
        <v>0</v>
      </c>
      <c r="W1898" s="14">
        <v>0</v>
      </c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129</v>
      </c>
      <c r="F1899" s="14" t="s">
        <v>856</v>
      </c>
      <c r="G1899" s="15"/>
      <c r="H1899" s="14">
        <v>160502</v>
      </c>
      <c r="I1899" s="14" t="s">
        <v>31</v>
      </c>
      <c r="J1899" s="14" t="s">
        <v>297</v>
      </c>
      <c r="K1899" s="14" t="s">
        <v>397</v>
      </c>
      <c r="L1899" s="14" t="s">
        <v>23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4">
        <v>0</v>
      </c>
      <c r="W1899" s="14">
        <v>0</v>
      </c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129</v>
      </c>
      <c r="F1900" s="14" t="s">
        <v>856</v>
      </c>
      <c r="G1900" s="15"/>
      <c r="H1900" s="14">
        <v>160502</v>
      </c>
      <c r="I1900" s="14" t="s">
        <v>31</v>
      </c>
      <c r="J1900" s="14" t="s">
        <v>297</v>
      </c>
      <c r="K1900" s="14" t="s">
        <v>397</v>
      </c>
      <c r="L1900" s="14" t="s">
        <v>915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>
        <v>0</v>
      </c>
      <c r="U1900" s="14">
        <v>0</v>
      </c>
      <c r="V1900" s="14">
        <v>0</v>
      </c>
      <c r="W1900" s="14">
        <v>0</v>
      </c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129</v>
      </c>
      <c r="F1901" s="14" t="s">
        <v>856</v>
      </c>
      <c r="G1901" s="15"/>
      <c r="H1901" s="14">
        <v>160502</v>
      </c>
      <c r="I1901" s="14" t="s">
        <v>31</v>
      </c>
      <c r="J1901" s="14" t="s">
        <v>297</v>
      </c>
      <c r="K1901" s="14" t="s">
        <v>397</v>
      </c>
      <c r="L1901" s="14" t="s">
        <v>24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130</v>
      </c>
      <c r="F1902" s="14" t="s">
        <v>398</v>
      </c>
      <c r="G1902" s="15"/>
      <c r="H1902" s="14">
        <v>160502</v>
      </c>
      <c r="I1902" s="14" t="s">
        <v>31</v>
      </c>
      <c r="J1902" s="14" t="s">
        <v>297</v>
      </c>
      <c r="K1902" s="14" t="s">
        <v>397</v>
      </c>
      <c r="L1902" s="14" t="s">
        <v>21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4">
        <v>0</v>
      </c>
      <c r="S1902" s="14">
        <v>0</v>
      </c>
      <c r="T1902" s="14">
        <v>0</v>
      </c>
      <c r="U1902" s="14">
        <v>0</v>
      </c>
      <c r="V1902" s="14">
        <v>0</v>
      </c>
      <c r="W1902" s="14">
        <v>0</v>
      </c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130</v>
      </c>
      <c r="F1903" s="14" t="s">
        <v>398</v>
      </c>
      <c r="G1903" s="15"/>
      <c r="H1903" s="14">
        <v>160502</v>
      </c>
      <c r="I1903" s="14" t="s">
        <v>31</v>
      </c>
      <c r="J1903" s="14" t="s">
        <v>297</v>
      </c>
      <c r="K1903" s="14" t="s">
        <v>397</v>
      </c>
      <c r="L1903" s="14" t="s">
        <v>22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4">
        <v>0</v>
      </c>
      <c r="S1903" s="14">
        <v>0</v>
      </c>
      <c r="T1903" s="14">
        <v>0</v>
      </c>
      <c r="U1903" s="14">
        <v>0</v>
      </c>
      <c r="V1903" s="14">
        <v>0</v>
      </c>
      <c r="W1903" s="14">
        <v>0</v>
      </c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130</v>
      </c>
      <c r="F1904" s="14" t="s">
        <v>398</v>
      </c>
      <c r="G1904" s="15"/>
      <c r="H1904" s="14">
        <v>160502</v>
      </c>
      <c r="I1904" s="14" t="s">
        <v>31</v>
      </c>
      <c r="J1904" s="14" t="s">
        <v>297</v>
      </c>
      <c r="K1904" s="14" t="s">
        <v>397</v>
      </c>
      <c r="L1904" s="14" t="s">
        <v>23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  <c r="V1904" s="14">
        <v>0</v>
      </c>
      <c r="W1904" s="14">
        <v>0</v>
      </c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130</v>
      </c>
      <c r="F1905" s="14" t="s">
        <v>398</v>
      </c>
      <c r="G1905" s="15"/>
      <c r="H1905" s="14">
        <v>160502</v>
      </c>
      <c r="I1905" s="14" t="s">
        <v>31</v>
      </c>
      <c r="J1905" s="14" t="s">
        <v>297</v>
      </c>
      <c r="K1905" s="14" t="s">
        <v>397</v>
      </c>
      <c r="L1905" s="14" t="s">
        <v>915</v>
      </c>
      <c r="M1905" s="14">
        <v>0</v>
      </c>
      <c r="N1905" s="14">
        <v>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  <c r="V1905" s="14">
        <v>0</v>
      </c>
      <c r="W1905" s="14">
        <v>0</v>
      </c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130</v>
      </c>
      <c r="F1906" s="14" t="s">
        <v>398</v>
      </c>
      <c r="G1906" s="15"/>
      <c r="H1906" s="14">
        <v>160502</v>
      </c>
      <c r="I1906" s="14" t="s">
        <v>31</v>
      </c>
      <c r="J1906" s="14" t="s">
        <v>297</v>
      </c>
      <c r="K1906" s="14" t="s">
        <v>397</v>
      </c>
      <c r="L1906" s="14" t="s">
        <v>24</v>
      </c>
      <c r="M1906" s="14">
        <v>0</v>
      </c>
      <c r="N1906" s="14">
        <v>0</v>
      </c>
      <c r="O1906" s="14">
        <v>0</v>
      </c>
      <c r="P1906" s="14">
        <v>0</v>
      </c>
      <c r="Q1906" s="14">
        <v>0</v>
      </c>
      <c r="R1906" s="14">
        <v>0</v>
      </c>
      <c r="S1906" s="14">
        <v>0</v>
      </c>
      <c r="T1906" s="14">
        <v>0</v>
      </c>
      <c r="U1906" s="14">
        <v>0</v>
      </c>
      <c r="V1906" s="14">
        <v>0</v>
      </c>
      <c r="W1906" s="14">
        <v>0</v>
      </c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136</v>
      </c>
      <c r="F1907" s="14" t="s">
        <v>400</v>
      </c>
      <c r="G1907" s="15"/>
      <c r="H1907" s="14">
        <v>160510</v>
      </c>
      <c r="I1907" s="14" t="s">
        <v>31</v>
      </c>
      <c r="J1907" s="14" t="s">
        <v>297</v>
      </c>
      <c r="K1907" s="14" t="s">
        <v>401</v>
      </c>
      <c r="L1907" s="14" t="s">
        <v>21</v>
      </c>
      <c r="M1907" s="14">
        <v>12</v>
      </c>
      <c r="N1907" s="14">
        <v>17</v>
      </c>
      <c r="O1907" s="14">
        <v>12</v>
      </c>
      <c r="P1907" s="14">
        <v>12</v>
      </c>
      <c r="Q1907" s="14">
        <v>12</v>
      </c>
      <c r="R1907" s="14">
        <v>8</v>
      </c>
      <c r="S1907" s="14">
        <v>12</v>
      </c>
      <c r="T1907" s="14">
        <v>10</v>
      </c>
      <c r="U1907" s="14">
        <v>14</v>
      </c>
      <c r="V1907" s="14">
        <v>6</v>
      </c>
      <c r="W1907" s="14">
        <v>12</v>
      </c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136</v>
      </c>
      <c r="F1908" s="14" t="s">
        <v>400</v>
      </c>
      <c r="G1908" s="15"/>
      <c r="H1908" s="14">
        <v>160510</v>
      </c>
      <c r="I1908" s="14" t="s">
        <v>31</v>
      </c>
      <c r="J1908" s="14" t="s">
        <v>297</v>
      </c>
      <c r="K1908" s="14" t="s">
        <v>401</v>
      </c>
      <c r="L1908" s="14" t="s">
        <v>22</v>
      </c>
      <c r="M1908" s="14">
        <v>12</v>
      </c>
      <c r="N1908" s="14">
        <v>17</v>
      </c>
      <c r="O1908" s="14">
        <v>12</v>
      </c>
      <c r="P1908" s="14">
        <v>12</v>
      </c>
      <c r="Q1908" s="14">
        <v>12</v>
      </c>
      <c r="R1908" s="14">
        <v>8</v>
      </c>
      <c r="S1908" s="14">
        <v>12</v>
      </c>
      <c r="T1908" s="14">
        <v>10</v>
      </c>
      <c r="U1908" s="14">
        <v>14</v>
      </c>
      <c r="V1908" s="14">
        <v>6</v>
      </c>
      <c r="W1908" s="14">
        <v>12</v>
      </c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136</v>
      </c>
      <c r="F1909" s="14" t="s">
        <v>400</v>
      </c>
      <c r="G1909" s="15"/>
      <c r="H1909" s="14">
        <v>160510</v>
      </c>
      <c r="I1909" s="14" t="s">
        <v>31</v>
      </c>
      <c r="J1909" s="14" t="s">
        <v>297</v>
      </c>
      <c r="K1909" s="14" t="s">
        <v>401</v>
      </c>
      <c r="L1909" s="14" t="s">
        <v>23</v>
      </c>
      <c r="M1909" s="14">
        <v>0</v>
      </c>
      <c r="N1909" s="14">
        <v>0</v>
      </c>
      <c r="O1909" s="14">
        <v>0</v>
      </c>
      <c r="P1909" s="14">
        <v>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4">
        <v>0</v>
      </c>
      <c r="W1909" s="14">
        <v>0</v>
      </c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136</v>
      </c>
      <c r="F1910" s="14" t="s">
        <v>400</v>
      </c>
      <c r="G1910" s="15"/>
      <c r="H1910" s="14">
        <v>160510</v>
      </c>
      <c r="I1910" s="14" t="s">
        <v>31</v>
      </c>
      <c r="J1910" s="14" t="s">
        <v>297</v>
      </c>
      <c r="K1910" s="14" t="s">
        <v>401</v>
      </c>
      <c r="L1910" s="14" t="s">
        <v>915</v>
      </c>
      <c r="M1910" s="14">
        <v>0</v>
      </c>
      <c r="N1910" s="14">
        <v>1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  <c r="V1910" s="14">
        <v>0</v>
      </c>
      <c r="W1910" s="14">
        <v>0</v>
      </c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136</v>
      </c>
      <c r="F1911" s="14" t="s">
        <v>400</v>
      </c>
      <c r="G1911" s="15"/>
      <c r="H1911" s="14">
        <v>160510</v>
      </c>
      <c r="I1911" s="14" t="s">
        <v>31</v>
      </c>
      <c r="J1911" s="14" t="s">
        <v>297</v>
      </c>
      <c r="K1911" s="14" t="s">
        <v>401</v>
      </c>
      <c r="L1911" s="14" t="s">
        <v>24</v>
      </c>
      <c r="M1911" s="14">
        <v>100</v>
      </c>
      <c r="N1911" s="14">
        <v>125</v>
      </c>
      <c r="O1911" s="14">
        <v>230</v>
      </c>
      <c r="P1911" s="14">
        <v>260</v>
      </c>
      <c r="Q1911" s="14">
        <v>380</v>
      </c>
      <c r="R1911" s="14">
        <v>385</v>
      </c>
      <c r="S1911" s="14">
        <v>397</v>
      </c>
      <c r="T1911" s="14">
        <v>400</v>
      </c>
      <c r="U1911" s="14">
        <v>420</v>
      </c>
      <c r="V1911" s="14">
        <v>450</v>
      </c>
      <c r="W1911" s="14">
        <v>460</v>
      </c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137</v>
      </c>
      <c r="F1912" s="14" t="s">
        <v>857</v>
      </c>
      <c r="G1912" s="15"/>
      <c r="H1912" s="14">
        <v>160505</v>
      </c>
      <c r="I1912" s="14" t="s">
        <v>31</v>
      </c>
      <c r="J1912" s="14" t="s">
        <v>297</v>
      </c>
      <c r="K1912" s="14" t="s">
        <v>388</v>
      </c>
      <c r="L1912" s="14" t="s">
        <v>21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4">
        <v>0</v>
      </c>
      <c r="S1912" s="14">
        <v>0</v>
      </c>
      <c r="T1912" s="14">
        <v>0</v>
      </c>
      <c r="U1912" s="14">
        <v>0</v>
      </c>
      <c r="V1912" s="14">
        <v>0</v>
      </c>
      <c r="W1912" s="14">
        <v>0</v>
      </c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137</v>
      </c>
      <c r="F1913" s="14" t="s">
        <v>857</v>
      </c>
      <c r="G1913" s="15"/>
      <c r="H1913" s="14">
        <v>160505</v>
      </c>
      <c r="I1913" s="14" t="s">
        <v>31</v>
      </c>
      <c r="J1913" s="14" t="s">
        <v>297</v>
      </c>
      <c r="K1913" s="14" t="s">
        <v>388</v>
      </c>
      <c r="L1913" s="14" t="s">
        <v>22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4">
        <v>0</v>
      </c>
      <c r="W1913" s="14">
        <v>0</v>
      </c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137</v>
      </c>
      <c r="F1914" s="14" t="s">
        <v>857</v>
      </c>
      <c r="G1914" s="15"/>
      <c r="H1914" s="14">
        <v>160505</v>
      </c>
      <c r="I1914" s="14" t="s">
        <v>31</v>
      </c>
      <c r="J1914" s="14" t="s">
        <v>297</v>
      </c>
      <c r="K1914" s="14" t="s">
        <v>388</v>
      </c>
      <c r="L1914" s="14" t="s">
        <v>23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4">
        <v>0</v>
      </c>
      <c r="U1914" s="14">
        <v>0</v>
      </c>
      <c r="V1914" s="14">
        <v>0</v>
      </c>
      <c r="W1914" s="14">
        <v>0</v>
      </c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137</v>
      </c>
      <c r="F1915" s="14" t="s">
        <v>857</v>
      </c>
      <c r="G1915" s="15"/>
      <c r="H1915" s="14">
        <v>160505</v>
      </c>
      <c r="I1915" s="14" t="s">
        <v>31</v>
      </c>
      <c r="J1915" s="14" t="s">
        <v>297</v>
      </c>
      <c r="K1915" s="14" t="s">
        <v>388</v>
      </c>
      <c r="L1915" s="14" t="s">
        <v>915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4">
        <v>0</v>
      </c>
      <c r="W1915" s="14">
        <v>0</v>
      </c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137</v>
      </c>
      <c r="F1916" s="14" t="s">
        <v>857</v>
      </c>
      <c r="G1916" s="15"/>
      <c r="H1916" s="14">
        <v>160505</v>
      </c>
      <c r="I1916" s="14" t="s">
        <v>31</v>
      </c>
      <c r="J1916" s="14" t="s">
        <v>297</v>
      </c>
      <c r="K1916" s="14" t="s">
        <v>388</v>
      </c>
      <c r="L1916" s="14" t="s">
        <v>24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4">
        <v>0</v>
      </c>
      <c r="U1916" s="14">
        <v>0</v>
      </c>
      <c r="V1916" s="14">
        <v>0</v>
      </c>
      <c r="W1916" s="14">
        <v>0</v>
      </c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139</v>
      </c>
      <c r="F1917" s="14" t="s">
        <v>403</v>
      </c>
      <c r="G1917" s="15"/>
      <c r="H1917" s="14">
        <v>160505</v>
      </c>
      <c r="I1917" s="14" t="s">
        <v>31</v>
      </c>
      <c r="J1917" s="14" t="s">
        <v>297</v>
      </c>
      <c r="K1917" s="14" t="s">
        <v>388</v>
      </c>
      <c r="L1917" s="14" t="s">
        <v>21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0</v>
      </c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139</v>
      </c>
      <c r="F1918" s="14" t="s">
        <v>403</v>
      </c>
      <c r="G1918" s="15"/>
      <c r="H1918" s="14">
        <v>160505</v>
      </c>
      <c r="I1918" s="14" t="s">
        <v>31</v>
      </c>
      <c r="J1918" s="14" t="s">
        <v>297</v>
      </c>
      <c r="K1918" s="14" t="s">
        <v>388</v>
      </c>
      <c r="L1918" s="14" t="s">
        <v>22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>
        <v>0</v>
      </c>
      <c r="S1918" s="14">
        <v>0</v>
      </c>
      <c r="T1918" s="14">
        <v>0</v>
      </c>
      <c r="U1918" s="14">
        <v>0</v>
      </c>
      <c r="V1918" s="14">
        <v>0</v>
      </c>
      <c r="W1918" s="14">
        <v>0</v>
      </c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139</v>
      </c>
      <c r="F1919" s="14" t="s">
        <v>403</v>
      </c>
      <c r="G1919" s="15"/>
      <c r="H1919" s="14">
        <v>160505</v>
      </c>
      <c r="I1919" s="14" t="s">
        <v>31</v>
      </c>
      <c r="J1919" s="14" t="s">
        <v>297</v>
      </c>
      <c r="K1919" s="14" t="s">
        <v>388</v>
      </c>
      <c r="L1919" s="14" t="s">
        <v>23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4">
        <v>0</v>
      </c>
      <c r="W1919" s="14">
        <v>0</v>
      </c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139</v>
      </c>
      <c r="F1920" s="14" t="s">
        <v>403</v>
      </c>
      <c r="G1920" s="15"/>
      <c r="H1920" s="14">
        <v>160505</v>
      </c>
      <c r="I1920" s="14" t="s">
        <v>31</v>
      </c>
      <c r="J1920" s="14" t="s">
        <v>297</v>
      </c>
      <c r="K1920" s="14" t="s">
        <v>388</v>
      </c>
      <c r="L1920" s="14" t="s">
        <v>915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  <c r="V1920" s="14">
        <v>0</v>
      </c>
      <c r="W1920" s="14">
        <v>0</v>
      </c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139</v>
      </c>
      <c r="F1921" s="14" t="s">
        <v>403</v>
      </c>
      <c r="G1921" s="15"/>
      <c r="H1921" s="14">
        <v>160505</v>
      </c>
      <c r="I1921" s="14" t="s">
        <v>31</v>
      </c>
      <c r="J1921" s="14" t="s">
        <v>297</v>
      </c>
      <c r="K1921" s="14" t="s">
        <v>388</v>
      </c>
      <c r="L1921" s="14" t="s">
        <v>24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4">
        <v>0</v>
      </c>
      <c r="W1921" s="14">
        <v>0</v>
      </c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140</v>
      </c>
      <c r="F1922" s="14" t="s">
        <v>858</v>
      </c>
      <c r="G1922" s="15"/>
      <c r="H1922" s="14">
        <v>160505</v>
      </c>
      <c r="I1922" s="14" t="s">
        <v>31</v>
      </c>
      <c r="J1922" s="14" t="s">
        <v>297</v>
      </c>
      <c r="K1922" s="14" t="s">
        <v>388</v>
      </c>
      <c r="L1922" s="14" t="s">
        <v>21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4">
        <v>0</v>
      </c>
      <c r="U1922" s="14">
        <v>0</v>
      </c>
      <c r="V1922" s="14">
        <v>0</v>
      </c>
      <c r="W1922" s="14">
        <v>0</v>
      </c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140</v>
      </c>
      <c r="F1923" s="14" t="s">
        <v>858</v>
      </c>
      <c r="G1923" s="15"/>
      <c r="H1923" s="14">
        <v>160505</v>
      </c>
      <c r="I1923" s="14" t="s">
        <v>31</v>
      </c>
      <c r="J1923" s="14" t="s">
        <v>297</v>
      </c>
      <c r="K1923" s="14" t="s">
        <v>388</v>
      </c>
      <c r="L1923" s="14" t="s">
        <v>22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140</v>
      </c>
      <c r="F1924" s="14" t="s">
        <v>858</v>
      </c>
      <c r="G1924" s="15"/>
      <c r="H1924" s="14">
        <v>160505</v>
      </c>
      <c r="I1924" s="14" t="s">
        <v>31</v>
      </c>
      <c r="J1924" s="14" t="s">
        <v>297</v>
      </c>
      <c r="K1924" s="14" t="s">
        <v>388</v>
      </c>
      <c r="L1924" s="14" t="s">
        <v>23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4">
        <v>0</v>
      </c>
      <c r="S1924" s="14">
        <v>0</v>
      </c>
      <c r="T1924" s="14">
        <v>0</v>
      </c>
      <c r="U1924" s="14">
        <v>0</v>
      </c>
      <c r="V1924" s="14">
        <v>0</v>
      </c>
      <c r="W1924" s="14">
        <v>0</v>
      </c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140</v>
      </c>
      <c r="F1925" s="14" t="s">
        <v>858</v>
      </c>
      <c r="G1925" s="15"/>
      <c r="H1925" s="14">
        <v>160505</v>
      </c>
      <c r="I1925" s="14" t="s">
        <v>31</v>
      </c>
      <c r="J1925" s="14" t="s">
        <v>297</v>
      </c>
      <c r="K1925" s="14" t="s">
        <v>388</v>
      </c>
      <c r="L1925" s="14" t="s">
        <v>915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4">
        <v>0</v>
      </c>
      <c r="W1925" s="14">
        <v>0</v>
      </c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140</v>
      </c>
      <c r="F1926" s="14" t="s">
        <v>858</v>
      </c>
      <c r="G1926" s="15"/>
      <c r="H1926" s="14">
        <v>160505</v>
      </c>
      <c r="I1926" s="14" t="s">
        <v>31</v>
      </c>
      <c r="J1926" s="14" t="s">
        <v>297</v>
      </c>
      <c r="K1926" s="14" t="s">
        <v>388</v>
      </c>
      <c r="L1926" s="14" t="s">
        <v>24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  <c r="V1926" s="14">
        <v>0</v>
      </c>
      <c r="W1926" s="14">
        <v>0</v>
      </c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141</v>
      </c>
      <c r="F1927" s="14" t="s">
        <v>404</v>
      </c>
      <c r="G1927" s="15"/>
      <c r="H1927" s="14">
        <v>160505</v>
      </c>
      <c r="I1927" s="14" t="s">
        <v>31</v>
      </c>
      <c r="J1927" s="14" t="s">
        <v>297</v>
      </c>
      <c r="K1927" s="14" t="s">
        <v>388</v>
      </c>
      <c r="L1927" s="14" t="s">
        <v>21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4">
        <v>0</v>
      </c>
      <c r="S1927" s="14">
        <v>0</v>
      </c>
      <c r="T1927" s="14">
        <v>0</v>
      </c>
      <c r="U1927" s="14">
        <v>0</v>
      </c>
      <c r="V1927" s="14">
        <v>0</v>
      </c>
      <c r="W1927" s="14">
        <v>0</v>
      </c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141</v>
      </c>
      <c r="F1928" s="14" t="s">
        <v>404</v>
      </c>
      <c r="G1928" s="15"/>
      <c r="H1928" s="14">
        <v>160505</v>
      </c>
      <c r="I1928" s="14" t="s">
        <v>31</v>
      </c>
      <c r="J1928" s="14" t="s">
        <v>297</v>
      </c>
      <c r="K1928" s="14" t="s">
        <v>388</v>
      </c>
      <c r="L1928" s="14" t="s">
        <v>22</v>
      </c>
      <c r="M1928" s="14">
        <v>0</v>
      </c>
      <c r="N1928" s="14">
        <v>0</v>
      </c>
      <c r="O1928" s="14">
        <v>0</v>
      </c>
      <c r="P1928" s="14">
        <v>0</v>
      </c>
      <c r="Q1928" s="14">
        <v>0</v>
      </c>
      <c r="R1928" s="14">
        <v>0</v>
      </c>
      <c r="S1928" s="14">
        <v>0</v>
      </c>
      <c r="T1928" s="14">
        <v>0</v>
      </c>
      <c r="U1928" s="14">
        <v>0</v>
      </c>
      <c r="V1928" s="14">
        <v>0</v>
      </c>
      <c r="W1928" s="14">
        <v>0</v>
      </c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141</v>
      </c>
      <c r="F1929" s="14" t="s">
        <v>404</v>
      </c>
      <c r="G1929" s="15"/>
      <c r="H1929" s="14">
        <v>160505</v>
      </c>
      <c r="I1929" s="14" t="s">
        <v>31</v>
      </c>
      <c r="J1929" s="14" t="s">
        <v>297</v>
      </c>
      <c r="K1929" s="14" t="s">
        <v>388</v>
      </c>
      <c r="L1929" s="14" t="s">
        <v>23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141</v>
      </c>
      <c r="F1930" s="14" t="s">
        <v>404</v>
      </c>
      <c r="G1930" s="15"/>
      <c r="H1930" s="14">
        <v>160505</v>
      </c>
      <c r="I1930" s="14" t="s">
        <v>31</v>
      </c>
      <c r="J1930" s="14" t="s">
        <v>297</v>
      </c>
      <c r="K1930" s="14" t="s">
        <v>388</v>
      </c>
      <c r="L1930" s="14" t="s">
        <v>915</v>
      </c>
      <c r="M1930" s="14">
        <v>0</v>
      </c>
      <c r="N1930" s="14">
        <v>0</v>
      </c>
      <c r="O1930" s="14">
        <v>0</v>
      </c>
      <c r="P1930" s="14">
        <v>0</v>
      </c>
      <c r="Q1930" s="14">
        <v>0</v>
      </c>
      <c r="R1930" s="14">
        <v>0</v>
      </c>
      <c r="S1930" s="14">
        <v>0</v>
      </c>
      <c r="T1930" s="14">
        <v>0</v>
      </c>
      <c r="U1930" s="14">
        <v>0</v>
      </c>
      <c r="V1930" s="14">
        <v>0</v>
      </c>
      <c r="W1930" s="14">
        <v>0</v>
      </c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141</v>
      </c>
      <c r="F1931" s="14" t="s">
        <v>404</v>
      </c>
      <c r="G1931" s="15"/>
      <c r="H1931" s="14">
        <v>160505</v>
      </c>
      <c r="I1931" s="14" t="s">
        <v>31</v>
      </c>
      <c r="J1931" s="14" t="s">
        <v>297</v>
      </c>
      <c r="K1931" s="14" t="s">
        <v>388</v>
      </c>
      <c r="L1931" s="14" t="s">
        <v>24</v>
      </c>
      <c r="M1931" s="14">
        <v>0</v>
      </c>
      <c r="N1931" s="14">
        <v>0</v>
      </c>
      <c r="O1931" s="14">
        <v>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150</v>
      </c>
      <c r="F1932" s="14" t="s">
        <v>859</v>
      </c>
      <c r="G1932" s="15"/>
      <c r="H1932" s="14">
        <v>160501</v>
      </c>
      <c r="I1932" s="14" t="s">
        <v>31</v>
      </c>
      <c r="J1932" s="14" t="s">
        <v>297</v>
      </c>
      <c r="K1932" s="14" t="s">
        <v>297</v>
      </c>
      <c r="L1932" s="14" t="s">
        <v>21</v>
      </c>
      <c r="M1932" s="14">
        <v>18</v>
      </c>
      <c r="N1932" s="14">
        <v>29</v>
      </c>
      <c r="O1932" s="14">
        <v>39</v>
      </c>
      <c r="P1932" s="14">
        <v>16</v>
      </c>
      <c r="Q1932" s="14">
        <v>30</v>
      </c>
      <c r="R1932" s="14">
        <v>26</v>
      </c>
      <c r="S1932" s="14">
        <v>14</v>
      </c>
      <c r="T1932" s="14">
        <v>65</v>
      </c>
      <c r="U1932" s="14">
        <v>38</v>
      </c>
      <c r="V1932" s="14">
        <v>23</v>
      </c>
      <c r="W1932" s="14">
        <v>32</v>
      </c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150</v>
      </c>
      <c r="F1933" s="14" t="s">
        <v>859</v>
      </c>
      <c r="G1933" s="15"/>
      <c r="H1933" s="14">
        <v>160501</v>
      </c>
      <c r="I1933" s="14" t="s">
        <v>31</v>
      </c>
      <c r="J1933" s="14" t="s">
        <v>297</v>
      </c>
      <c r="K1933" s="14" t="s">
        <v>297</v>
      </c>
      <c r="L1933" s="14" t="s">
        <v>22</v>
      </c>
      <c r="M1933" s="14">
        <v>18</v>
      </c>
      <c r="N1933" s="14">
        <v>29</v>
      </c>
      <c r="O1933" s="14">
        <v>39</v>
      </c>
      <c r="P1933" s="14">
        <v>16</v>
      </c>
      <c r="Q1933" s="14">
        <v>7</v>
      </c>
      <c r="R1933" s="14">
        <v>26</v>
      </c>
      <c r="S1933" s="14">
        <v>14</v>
      </c>
      <c r="T1933" s="14">
        <v>65</v>
      </c>
      <c r="U1933" s="14">
        <v>38</v>
      </c>
      <c r="V1933" s="14">
        <v>23</v>
      </c>
      <c r="W1933" s="14">
        <v>32</v>
      </c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150</v>
      </c>
      <c r="F1934" s="14" t="s">
        <v>859</v>
      </c>
      <c r="G1934" s="15"/>
      <c r="H1934" s="14">
        <v>160501</v>
      </c>
      <c r="I1934" s="14" t="s">
        <v>31</v>
      </c>
      <c r="J1934" s="14" t="s">
        <v>297</v>
      </c>
      <c r="K1934" s="14" t="s">
        <v>297</v>
      </c>
      <c r="L1934" s="14" t="s">
        <v>23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4">
        <v>0</v>
      </c>
      <c r="U1934" s="14">
        <v>0</v>
      </c>
      <c r="V1934" s="14">
        <v>0</v>
      </c>
      <c r="W1934" s="14">
        <v>0</v>
      </c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150</v>
      </c>
      <c r="F1935" s="14" t="s">
        <v>859</v>
      </c>
      <c r="G1935" s="15"/>
      <c r="H1935" s="14">
        <v>160501</v>
      </c>
      <c r="I1935" s="14" t="s">
        <v>31</v>
      </c>
      <c r="J1935" s="14" t="s">
        <v>297</v>
      </c>
      <c r="K1935" s="14" t="s">
        <v>297</v>
      </c>
      <c r="L1935" s="14" t="s">
        <v>915</v>
      </c>
      <c r="M1935" s="14">
        <v>2</v>
      </c>
      <c r="N1935" s="14">
        <v>3</v>
      </c>
      <c r="O1935" s="14">
        <v>2</v>
      </c>
      <c r="P1935" s="14">
        <v>4</v>
      </c>
      <c r="Q1935" s="14">
        <v>2</v>
      </c>
      <c r="R1935" s="14">
        <v>1</v>
      </c>
      <c r="S1935" s="14">
        <v>3</v>
      </c>
      <c r="T1935" s="14">
        <v>3</v>
      </c>
      <c r="U1935" s="14">
        <v>2</v>
      </c>
      <c r="V1935" s="14">
        <v>4</v>
      </c>
      <c r="W1935" s="14">
        <v>4</v>
      </c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150</v>
      </c>
      <c r="F1936" s="14" t="s">
        <v>859</v>
      </c>
      <c r="G1936" s="15"/>
      <c r="H1936" s="14">
        <v>160501</v>
      </c>
      <c r="I1936" s="14" t="s">
        <v>31</v>
      </c>
      <c r="J1936" s="14" t="s">
        <v>297</v>
      </c>
      <c r="K1936" s="14" t="s">
        <v>297</v>
      </c>
      <c r="L1936" s="14" t="s">
        <v>24</v>
      </c>
      <c r="M1936" s="14">
        <v>2147</v>
      </c>
      <c r="N1936" s="14">
        <v>2180</v>
      </c>
      <c r="O1936" s="14">
        <v>2210</v>
      </c>
      <c r="P1936" s="14">
        <v>2250</v>
      </c>
      <c r="Q1936" s="14">
        <v>1820</v>
      </c>
      <c r="R1936" s="14">
        <v>1910</v>
      </c>
      <c r="S1936" s="14">
        <v>1950</v>
      </c>
      <c r="T1936" s="14">
        <v>1985</v>
      </c>
      <c r="U1936" s="14">
        <v>1990</v>
      </c>
      <c r="V1936" s="14">
        <v>1985</v>
      </c>
      <c r="W1936" s="14">
        <v>1990</v>
      </c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151</v>
      </c>
      <c r="F1937" s="14" t="s">
        <v>405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21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4">
        <v>0</v>
      </c>
      <c r="W1937" s="14">
        <v>0</v>
      </c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151</v>
      </c>
      <c r="F1938" s="14" t="s">
        <v>405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22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4">
        <v>0</v>
      </c>
      <c r="S1938" s="14">
        <v>0</v>
      </c>
      <c r="T1938" s="14">
        <v>0</v>
      </c>
      <c r="U1938" s="14">
        <v>0</v>
      </c>
      <c r="V1938" s="14">
        <v>0</v>
      </c>
      <c r="W1938" s="14">
        <v>0</v>
      </c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151</v>
      </c>
      <c r="F1939" s="14" t="s">
        <v>405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23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4">
        <v>0</v>
      </c>
      <c r="W1939" s="14">
        <v>0</v>
      </c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151</v>
      </c>
      <c r="F1940" s="14" t="s">
        <v>405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915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>
        <v>0</v>
      </c>
      <c r="T1940" s="14">
        <v>0</v>
      </c>
      <c r="U1940" s="14">
        <v>0</v>
      </c>
      <c r="V1940" s="14">
        <v>0</v>
      </c>
      <c r="W1940" s="14">
        <v>0</v>
      </c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151</v>
      </c>
      <c r="F1941" s="14" t="s">
        <v>405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24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4">
        <v>0</v>
      </c>
      <c r="W1941" s="14">
        <v>0</v>
      </c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152</v>
      </c>
      <c r="F1942" s="14" t="s">
        <v>406</v>
      </c>
      <c r="G1942" s="15"/>
      <c r="H1942" s="14">
        <v>160501</v>
      </c>
      <c r="I1942" s="14" t="s">
        <v>31</v>
      </c>
      <c r="J1942" s="14" t="s">
        <v>297</v>
      </c>
      <c r="K1942" s="14" t="s">
        <v>297</v>
      </c>
      <c r="L1942" s="14" t="s">
        <v>21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  <c r="V1942" s="14">
        <v>0</v>
      </c>
      <c r="W1942" s="14">
        <v>0</v>
      </c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152</v>
      </c>
      <c r="F1943" s="14" t="s">
        <v>406</v>
      </c>
      <c r="G1943" s="15"/>
      <c r="H1943" s="14">
        <v>160501</v>
      </c>
      <c r="I1943" s="14" t="s">
        <v>31</v>
      </c>
      <c r="J1943" s="14" t="s">
        <v>297</v>
      </c>
      <c r="K1943" s="14" t="s">
        <v>297</v>
      </c>
      <c r="L1943" s="14" t="s">
        <v>22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4">
        <v>0</v>
      </c>
      <c r="W1943" s="14">
        <v>0</v>
      </c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152</v>
      </c>
      <c r="F1944" s="14" t="s">
        <v>406</v>
      </c>
      <c r="G1944" s="15"/>
      <c r="H1944" s="14">
        <v>160501</v>
      </c>
      <c r="I1944" s="14" t="s">
        <v>31</v>
      </c>
      <c r="J1944" s="14" t="s">
        <v>297</v>
      </c>
      <c r="K1944" s="14" t="s">
        <v>297</v>
      </c>
      <c r="L1944" s="14" t="s">
        <v>23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4">
        <v>0</v>
      </c>
      <c r="S1944" s="14">
        <v>0</v>
      </c>
      <c r="T1944" s="14">
        <v>0</v>
      </c>
      <c r="U1944" s="14">
        <v>0</v>
      </c>
      <c r="V1944" s="14">
        <v>0</v>
      </c>
      <c r="W1944" s="14">
        <v>0</v>
      </c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152</v>
      </c>
      <c r="F1945" s="14" t="s">
        <v>406</v>
      </c>
      <c r="G1945" s="15"/>
      <c r="H1945" s="14">
        <v>160501</v>
      </c>
      <c r="I1945" s="14" t="s">
        <v>31</v>
      </c>
      <c r="J1945" s="14" t="s">
        <v>297</v>
      </c>
      <c r="K1945" s="14" t="s">
        <v>297</v>
      </c>
      <c r="L1945" s="14" t="s">
        <v>915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152</v>
      </c>
      <c r="F1946" s="14" t="s">
        <v>406</v>
      </c>
      <c r="G1946" s="15"/>
      <c r="H1946" s="14">
        <v>160501</v>
      </c>
      <c r="I1946" s="14" t="s">
        <v>31</v>
      </c>
      <c r="J1946" s="14" t="s">
        <v>297</v>
      </c>
      <c r="K1946" s="14" t="s">
        <v>297</v>
      </c>
      <c r="L1946" s="14" t="s">
        <v>24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0</v>
      </c>
      <c r="S1946" s="14">
        <v>0</v>
      </c>
      <c r="T1946" s="14">
        <v>0</v>
      </c>
      <c r="U1946" s="14">
        <v>0</v>
      </c>
      <c r="V1946" s="14">
        <v>0</v>
      </c>
      <c r="W1946" s="14">
        <v>0</v>
      </c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153</v>
      </c>
      <c r="F1947" s="14" t="s">
        <v>407</v>
      </c>
      <c r="G1947" s="15"/>
      <c r="H1947" s="14">
        <v>160507</v>
      </c>
      <c r="I1947" s="14" t="s">
        <v>31</v>
      </c>
      <c r="J1947" s="14" t="s">
        <v>297</v>
      </c>
      <c r="K1947" s="14" t="s">
        <v>408</v>
      </c>
      <c r="L1947" s="14" t="s">
        <v>21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0</v>
      </c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153</v>
      </c>
      <c r="F1948" s="14" t="s">
        <v>407</v>
      </c>
      <c r="G1948" s="15"/>
      <c r="H1948" s="14">
        <v>160507</v>
      </c>
      <c r="I1948" s="14" t="s">
        <v>31</v>
      </c>
      <c r="J1948" s="14" t="s">
        <v>297</v>
      </c>
      <c r="K1948" s="14" t="s">
        <v>408</v>
      </c>
      <c r="L1948" s="14" t="s">
        <v>22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  <c r="V1948" s="14">
        <v>0</v>
      </c>
      <c r="W1948" s="14">
        <v>0</v>
      </c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153</v>
      </c>
      <c r="F1949" s="14" t="s">
        <v>407</v>
      </c>
      <c r="G1949" s="15"/>
      <c r="H1949" s="14">
        <v>160507</v>
      </c>
      <c r="I1949" s="14" t="s">
        <v>31</v>
      </c>
      <c r="J1949" s="14" t="s">
        <v>297</v>
      </c>
      <c r="K1949" s="14" t="s">
        <v>408</v>
      </c>
      <c r="L1949" s="14" t="s">
        <v>23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4">
        <v>0</v>
      </c>
      <c r="W1949" s="14">
        <v>0</v>
      </c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153</v>
      </c>
      <c r="F1950" s="14" t="s">
        <v>407</v>
      </c>
      <c r="G1950" s="15"/>
      <c r="H1950" s="14">
        <v>160507</v>
      </c>
      <c r="I1950" s="14" t="s">
        <v>31</v>
      </c>
      <c r="J1950" s="14" t="s">
        <v>297</v>
      </c>
      <c r="K1950" s="14" t="s">
        <v>408</v>
      </c>
      <c r="L1950" s="14" t="s">
        <v>915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0</v>
      </c>
      <c r="S1950" s="14">
        <v>0</v>
      </c>
      <c r="T1950" s="14">
        <v>0</v>
      </c>
      <c r="U1950" s="14">
        <v>0</v>
      </c>
      <c r="V1950" s="14">
        <v>0</v>
      </c>
      <c r="W1950" s="14">
        <v>0</v>
      </c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153</v>
      </c>
      <c r="F1951" s="14" t="s">
        <v>407</v>
      </c>
      <c r="G1951" s="15"/>
      <c r="H1951" s="14">
        <v>160507</v>
      </c>
      <c r="I1951" s="14" t="s">
        <v>31</v>
      </c>
      <c r="J1951" s="14" t="s">
        <v>297</v>
      </c>
      <c r="K1951" s="14" t="s">
        <v>408</v>
      </c>
      <c r="L1951" s="14" t="s">
        <v>24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4">
        <v>0</v>
      </c>
      <c r="W1951" s="14">
        <v>0</v>
      </c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154</v>
      </c>
      <c r="F1952" s="14" t="s">
        <v>409</v>
      </c>
      <c r="G1952" s="15"/>
      <c r="H1952" s="14">
        <v>160507</v>
      </c>
      <c r="I1952" s="14" t="s">
        <v>31</v>
      </c>
      <c r="J1952" s="14" t="s">
        <v>297</v>
      </c>
      <c r="K1952" s="14" t="s">
        <v>408</v>
      </c>
      <c r="L1952" s="14" t="s">
        <v>21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4">
        <v>0</v>
      </c>
      <c r="U1952" s="14">
        <v>0</v>
      </c>
      <c r="V1952" s="14">
        <v>0</v>
      </c>
      <c r="W1952" s="14">
        <v>0</v>
      </c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154</v>
      </c>
      <c r="F1953" s="14" t="s">
        <v>409</v>
      </c>
      <c r="G1953" s="15"/>
      <c r="H1953" s="14">
        <v>160507</v>
      </c>
      <c r="I1953" s="14" t="s">
        <v>31</v>
      </c>
      <c r="J1953" s="14" t="s">
        <v>297</v>
      </c>
      <c r="K1953" s="14" t="s">
        <v>408</v>
      </c>
      <c r="L1953" s="14" t="s">
        <v>22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4">
        <v>0</v>
      </c>
      <c r="W1953" s="14">
        <v>0</v>
      </c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154</v>
      </c>
      <c r="F1954" s="14" t="s">
        <v>409</v>
      </c>
      <c r="G1954" s="15"/>
      <c r="H1954" s="14">
        <v>160507</v>
      </c>
      <c r="I1954" s="14" t="s">
        <v>31</v>
      </c>
      <c r="J1954" s="14" t="s">
        <v>297</v>
      </c>
      <c r="K1954" s="14" t="s">
        <v>408</v>
      </c>
      <c r="L1954" s="14" t="s">
        <v>23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0</v>
      </c>
      <c r="T1954" s="14">
        <v>0</v>
      </c>
      <c r="U1954" s="14">
        <v>0</v>
      </c>
      <c r="V1954" s="14">
        <v>0</v>
      </c>
      <c r="W1954" s="14">
        <v>0</v>
      </c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154</v>
      </c>
      <c r="F1955" s="14" t="s">
        <v>409</v>
      </c>
      <c r="G1955" s="15"/>
      <c r="H1955" s="14">
        <v>160507</v>
      </c>
      <c r="I1955" s="14" t="s">
        <v>31</v>
      </c>
      <c r="J1955" s="14" t="s">
        <v>297</v>
      </c>
      <c r="K1955" s="14" t="s">
        <v>408</v>
      </c>
      <c r="L1955" s="14" t="s">
        <v>915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154</v>
      </c>
      <c r="F1956" s="14" t="s">
        <v>409</v>
      </c>
      <c r="G1956" s="15"/>
      <c r="H1956" s="14">
        <v>160507</v>
      </c>
      <c r="I1956" s="14" t="s">
        <v>31</v>
      </c>
      <c r="J1956" s="14" t="s">
        <v>297</v>
      </c>
      <c r="K1956" s="14" t="s">
        <v>408</v>
      </c>
      <c r="L1956" s="14" t="s">
        <v>24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4">
        <v>0</v>
      </c>
      <c r="U1956" s="14">
        <v>0</v>
      </c>
      <c r="V1956" s="14">
        <v>0</v>
      </c>
      <c r="W1956" s="14">
        <v>0</v>
      </c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155</v>
      </c>
      <c r="F1957" s="14" t="s">
        <v>860</v>
      </c>
      <c r="G1957" s="15"/>
      <c r="H1957" s="14">
        <v>160507</v>
      </c>
      <c r="I1957" s="14" t="s">
        <v>31</v>
      </c>
      <c r="J1957" s="14" t="s">
        <v>297</v>
      </c>
      <c r="K1957" s="14" t="s">
        <v>408</v>
      </c>
      <c r="L1957" s="14" t="s">
        <v>21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4">
        <v>0</v>
      </c>
      <c r="W1957" s="14">
        <v>0</v>
      </c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155</v>
      </c>
      <c r="F1958" s="14" t="s">
        <v>860</v>
      </c>
      <c r="G1958" s="15"/>
      <c r="H1958" s="14">
        <v>160507</v>
      </c>
      <c r="I1958" s="14" t="s">
        <v>31</v>
      </c>
      <c r="J1958" s="14" t="s">
        <v>297</v>
      </c>
      <c r="K1958" s="14" t="s">
        <v>408</v>
      </c>
      <c r="L1958" s="14" t="s">
        <v>22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0</v>
      </c>
      <c r="V1958" s="14">
        <v>0</v>
      </c>
      <c r="W1958" s="14">
        <v>0</v>
      </c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155</v>
      </c>
      <c r="F1959" s="14" t="s">
        <v>860</v>
      </c>
      <c r="G1959" s="15"/>
      <c r="H1959" s="14">
        <v>160507</v>
      </c>
      <c r="I1959" s="14" t="s">
        <v>31</v>
      </c>
      <c r="J1959" s="14" t="s">
        <v>297</v>
      </c>
      <c r="K1959" s="14" t="s">
        <v>408</v>
      </c>
      <c r="L1959" s="14" t="s">
        <v>23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4">
        <v>0</v>
      </c>
      <c r="W1959" s="14">
        <v>0</v>
      </c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155</v>
      </c>
      <c r="F1960" s="14" t="s">
        <v>860</v>
      </c>
      <c r="G1960" s="15"/>
      <c r="H1960" s="14">
        <v>160507</v>
      </c>
      <c r="I1960" s="14" t="s">
        <v>31</v>
      </c>
      <c r="J1960" s="14" t="s">
        <v>297</v>
      </c>
      <c r="K1960" s="14" t="s">
        <v>408</v>
      </c>
      <c r="L1960" s="14" t="s">
        <v>915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  <c r="V1960" s="14">
        <v>0</v>
      </c>
      <c r="W1960" s="14">
        <v>0</v>
      </c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155</v>
      </c>
      <c r="F1961" s="14" t="s">
        <v>860</v>
      </c>
      <c r="G1961" s="15"/>
      <c r="H1961" s="14">
        <v>160507</v>
      </c>
      <c r="I1961" s="14" t="s">
        <v>31</v>
      </c>
      <c r="J1961" s="14" t="s">
        <v>297</v>
      </c>
      <c r="K1961" s="14" t="s">
        <v>408</v>
      </c>
      <c r="L1961" s="14" t="s">
        <v>24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0</v>
      </c>
      <c r="W1961" s="14">
        <v>0</v>
      </c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297</v>
      </c>
      <c r="E1962" s="14">
        <v>157</v>
      </c>
      <c r="F1962" s="14" t="s">
        <v>411</v>
      </c>
      <c r="G1962" s="15"/>
      <c r="H1962" s="14">
        <v>160508</v>
      </c>
      <c r="I1962" s="14" t="s">
        <v>31</v>
      </c>
      <c r="J1962" s="14" t="s">
        <v>297</v>
      </c>
      <c r="K1962" s="14" t="s">
        <v>412</v>
      </c>
      <c r="L1962" s="14" t="s">
        <v>21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0</v>
      </c>
      <c r="T1962" s="14">
        <v>0</v>
      </c>
      <c r="U1962" s="14">
        <v>0</v>
      </c>
      <c r="V1962" s="14">
        <v>0</v>
      </c>
      <c r="W1962" s="14">
        <v>0</v>
      </c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297</v>
      </c>
      <c r="E1963" s="14">
        <v>157</v>
      </c>
      <c r="F1963" s="14" t="s">
        <v>411</v>
      </c>
      <c r="G1963" s="15"/>
      <c r="H1963" s="14">
        <v>160508</v>
      </c>
      <c r="I1963" s="14" t="s">
        <v>31</v>
      </c>
      <c r="J1963" s="14" t="s">
        <v>297</v>
      </c>
      <c r="K1963" s="14" t="s">
        <v>412</v>
      </c>
      <c r="L1963" s="14" t="s">
        <v>22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4">
        <v>0</v>
      </c>
      <c r="W1963" s="14">
        <v>0</v>
      </c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297</v>
      </c>
      <c r="E1964" s="14">
        <v>157</v>
      </c>
      <c r="F1964" s="14" t="s">
        <v>411</v>
      </c>
      <c r="G1964" s="15"/>
      <c r="H1964" s="14">
        <v>160508</v>
      </c>
      <c r="I1964" s="14" t="s">
        <v>31</v>
      </c>
      <c r="J1964" s="14" t="s">
        <v>297</v>
      </c>
      <c r="K1964" s="14" t="s">
        <v>412</v>
      </c>
      <c r="L1964" s="14" t="s">
        <v>23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4">
        <v>0</v>
      </c>
      <c r="U1964" s="14">
        <v>0</v>
      </c>
      <c r="V1964" s="14">
        <v>0</v>
      </c>
      <c r="W1964" s="14">
        <v>0</v>
      </c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297</v>
      </c>
      <c r="E1965" s="14">
        <v>157</v>
      </c>
      <c r="F1965" s="14" t="s">
        <v>411</v>
      </c>
      <c r="G1965" s="15"/>
      <c r="H1965" s="14">
        <v>160508</v>
      </c>
      <c r="I1965" s="14" t="s">
        <v>31</v>
      </c>
      <c r="J1965" s="14" t="s">
        <v>297</v>
      </c>
      <c r="K1965" s="14" t="s">
        <v>412</v>
      </c>
      <c r="L1965" s="14" t="s">
        <v>915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4">
        <v>0</v>
      </c>
      <c r="W1965" s="14">
        <v>0</v>
      </c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297</v>
      </c>
      <c r="E1966" s="14">
        <v>157</v>
      </c>
      <c r="F1966" s="14" t="s">
        <v>411</v>
      </c>
      <c r="G1966" s="15"/>
      <c r="H1966" s="14">
        <v>160508</v>
      </c>
      <c r="I1966" s="14" t="s">
        <v>31</v>
      </c>
      <c r="J1966" s="14" t="s">
        <v>297</v>
      </c>
      <c r="K1966" s="14" t="s">
        <v>412</v>
      </c>
      <c r="L1966" s="14" t="s">
        <v>24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0</v>
      </c>
      <c r="T1966" s="14">
        <v>0</v>
      </c>
      <c r="U1966" s="14">
        <v>0</v>
      </c>
      <c r="V1966" s="14">
        <v>0</v>
      </c>
      <c r="W1966" s="14">
        <v>0</v>
      </c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297</v>
      </c>
      <c r="E1967" s="14">
        <v>158</v>
      </c>
      <c r="F1967" s="14" t="s">
        <v>413</v>
      </c>
      <c r="G1967" s="15"/>
      <c r="H1967" s="14">
        <v>160508</v>
      </c>
      <c r="I1967" s="14" t="s">
        <v>31</v>
      </c>
      <c r="J1967" s="14" t="s">
        <v>297</v>
      </c>
      <c r="K1967" s="14" t="s">
        <v>412</v>
      </c>
      <c r="L1967" s="14" t="s">
        <v>21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4">
        <v>0</v>
      </c>
      <c r="U1967" s="14">
        <v>0</v>
      </c>
      <c r="V1967" s="14">
        <v>0</v>
      </c>
      <c r="W1967" s="14">
        <v>0</v>
      </c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297</v>
      </c>
      <c r="E1968" s="14">
        <v>158</v>
      </c>
      <c r="F1968" s="14" t="s">
        <v>413</v>
      </c>
      <c r="G1968" s="15"/>
      <c r="H1968" s="14">
        <v>160508</v>
      </c>
      <c r="I1968" s="14" t="s">
        <v>31</v>
      </c>
      <c r="J1968" s="14" t="s">
        <v>297</v>
      </c>
      <c r="K1968" s="14" t="s">
        <v>412</v>
      </c>
      <c r="L1968" s="14" t="s">
        <v>22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4">
        <v>0</v>
      </c>
      <c r="U1968" s="14">
        <v>0</v>
      </c>
      <c r="V1968" s="14">
        <v>0</v>
      </c>
      <c r="W1968" s="14">
        <v>0</v>
      </c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297</v>
      </c>
      <c r="E1969" s="14">
        <v>158</v>
      </c>
      <c r="F1969" s="14" t="s">
        <v>413</v>
      </c>
      <c r="G1969" s="15"/>
      <c r="H1969" s="14">
        <v>160508</v>
      </c>
      <c r="I1969" s="14" t="s">
        <v>31</v>
      </c>
      <c r="J1969" s="14" t="s">
        <v>297</v>
      </c>
      <c r="K1969" s="14" t="s">
        <v>412</v>
      </c>
      <c r="L1969" s="14" t="s">
        <v>23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  <c r="V1969" s="14">
        <v>0</v>
      </c>
      <c r="W1969" s="14">
        <v>0</v>
      </c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297</v>
      </c>
      <c r="E1970" s="14">
        <v>158</v>
      </c>
      <c r="F1970" s="14" t="s">
        <v>413</v>
      </c>
      <c r="G1970" s="15"/>
      <c r="H1970" s="14">
        <v>160508</v>
      </c>
      <c r="I1970" s="14" t="s">
        <v>31</v>
      </c>
      <c r="J1970" s="14" t="s">
        <v>297</v>
      </c>
      <c r="K1970" s="14" t="s">
        <v>412</v>
      </c>
      <c r="L1970" s="14" t="s">
        <v>915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4">
        <v>0</v>
      </c>
      <c r="U1970" s="14">
        <v>0</v>
      </c>
      <c r="V1970" s="14">
        <v>0</v>
      </c>
      <c r="W1970" s="14">
        <v>0</v>
      </c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297</v>
      </c>
      <c r="E1971" s="14">
        <v>158</v>
      </c>
      <c r="F1971" s="14" t="s">
        <v>413</v>
      </c>
      <c r="G1971" s="15"/>
      <c r="H1971" s="14">
        <v>160508</v>
      </c>
      <c r="I1971" s="14" t="s">
        <v>31</v>
      </c>
      <c r="J1971" s="14" t="s">
        <v>297</v>
      </c>
      <c r="K1971" s="14" t="s">
        <v>412</v>
      </c>
      <c r="L1971" s="14" t="s">
        <v>24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4">
        <v>0</v>
      </c>
      <c r="U1971" s="14">
        <v>0</v>
      </c>
      <c r="V1971" s="14">
        <v>0</v>
      </c>
      <c r="W1971" s="14">
        <v>0</v>
      </c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297</v>
      </c>
      <c r="E1972" s="14">
        <v>159</v>
      </c>
      <c r="F1972" s="14" t="s">
        <v>414</v>
      </c>
      <c r="G1972" s="15"/>
      <c r="H1972" s="14">
        <v>160509</v>
      </c>
      <c r="I1972" s="14" t="s">
        <v>31</v>
      </c>
      <c r="J1972" s="14" t="s">
        <v>297</v>
      </c>
      <c r="K1972" s="14" t="s">
        <v>415</v>
      </c>
      <c r="L1972" s="14" t="s">
        <v>21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  <c r="V1972" s="14">
        <v>0</v>
      </c>
      <c r="W1972" s="14">
        <v>0</v>
      </c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297</v>
      </c>
      <c r="E1973" s="14">
        <v>159</v>
      </c>
      <c r="F1973" s="14" t="s">
        <v>414</v>
      </c>
      <c r="G1973" s="15"/>
      <c r="H1973" s="14">
        <v>160509</v>
      </c>
      <c r="I1973" s="14" t="s">
        <v>31</v>
      </c>
      <c r="J1973" s="14" t="s">
        <v>297</v>
      </c>
      <c r="K1973" s="14" t="s">
        <v>415</v>
      </c>
      <c r="L1973" s="14" t="s">
        <v>22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4">
        <v>0</v>
      </c>
      <c r="W1973" s="14">
        <v>0</v>
      </c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297</v>
      </c>
      <c r="E1974" s="14">
        <v>159</v>
      </c>
      <c r="F1974" s="14" t="s">
        <v>414</v>
      </c>
      <c r="G1974" s="15"/>
      <c r="H1974" s="14">
        <v>160509</v>
      </c>
      <c r="I1974" s="14" t="s">
        <v>31</v>
      </c>
      <c r="J1974" s="14" t="s">
        <v>297</v>
      </c>
      <c r="K1974" s="14" t="s">
        <v>415</v>
      </c>
      <c r="L1974" s="14" t="s">
        <v>23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>
        <v>0</v>
      </c>
      <c r="T1974" s="14">
        <v>0</v>
      </c>
      <c r="U1974" s="14">
        <v>0</v>
      </c>
      <c r="V1974" s="14">
        <v>0</v>
      </c>
      <c r="W1974" s="14">
        <v>0</v>
      </c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297</v>
      </c>
      <c r="E1975" s="14">
        <v>159</v>
      </c>
      <c r="F1975" s="14" t="s">
        <v>414</v>
      </c>
      <c r="G1975" s="15"/>
      <c r="H1975" s="14">
        <v>160509</v>
      </c>
      <c r="I1975" s="14" t="s">
        <v>31</v>
      </c>
      <c r="J1975" s="14" t="s">
        <v>297</v>
      </c>
      <c r="K1975" s="14" t="s">
        <v>415</v>
      </c>
      <c r="L1975" s="14" t="s">
        <v>915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0</v>
      </c>
      <c r="T1975" s="14">
        <v>0</v>
      </c>
      <c r="U1975" s="14">
        <v>0</v>
      </c>
      <c r="V1975" s="14">
        <v>0</v>
      </c>
      <c r="W1975" s="14">
        <v>0</v>
      </c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297</v>
      </c>
      <c r="E1976" s="14">
        <v>159</v>
      </c>
      <c r="F1976" s="14" t="s">
        <v>414</v>
      </c>
      <c r="G1976" s="15"/>
      <c r="H1976" s="14">
        <v>160509</v>
      </c>
      <c r="I1976" s="14" t="s">
        <v>31</v>
      </c>
      <c r="J1976" s="14" t="s">
        <v>297</v>
      </c>
      <c r="K1976" s="14" t="s">
        <v>415</v>
      </c>
      <c r="L1976" s="14" t="s">
        <v>24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4">
        <v>0</v>
      </c>
      <c r="U1976" s="14">
        <v>0</v>
      </c>
      <c r="V1976" s="14">
        <v>0</v>
      </c>
      <c r="W1976" s="14">
        <v>0</v>
      </c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297</v>
      </c>
      <c r="E1977" s="14">
        <v>293</v>
      </c>
      <c r="F1977" s="14" t="s">
        <v>416</v>
      </c>
      <c r="G1977" s="15"/>
      <c r="H1977" s="14">
        <v>160501</v>
      </c>
      <c r="I1977" s="14" t="s">
        <v>31</v>
      </c>
      <c r="J1977" s="14" t="s">
        <v>297</v>
      </c>
      <c r="K1977" s="14" t="s">
        <v>297</v>
      </c>
      <c r="L1977" s="14" t="s">
        <v>21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0</v>
      </c>
      <c r="U1977" s="14">
        <v>0</v>
      </c>
      <c r="V1977" s="14">
        <v>0</v>
      </c>
      <c r="W1977" s="14">
        <v>0</v>
      </c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297</v>
      </c>
      <c r="E1978" s="14">
        <v>293</v>
      </c>
      <c r="F1978" s="14" t="s">
        <v>416</v>
      </c>
      <c r="G1978" s="15"/>
      <c r="H1978" s="14">
        <v>160501</v>
      </c>
      <c r="I1978" s="14" t="s">
        <v>31</v>
      </c>
      <c r="J1978" s="14" t="s">
        <v>297</v>
      </c>
      <c r="K1978" s="14" t="s">
        <v>297</v>
      </c>
      <c r="L1978" s="14" t="s">
        <v>22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4">
        <v>0</v>
      </c>
      <c r="S1978" s="14">
        <v>0</v>
      </c>
      <c r="T1978" s="14">
        <v>0</v>
      </c>
      <c r="U1978" s="14">
        <v>0</v>
      </c>
      <c r="V1978" s="14">
        <v>0</v>
      </c>
      <c r="W1978" s="14">
        <v>0</v>
      </c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297</v>
      </c>
      <c r="E1979" s="14">
        <v>293</v>
      </c>
      <c r="F1979" s="14" t="s">
        <v>416</v>
      </c>
      <c r="G1979" s="15"/>
      <c r="H1979" s="14">
        <v>160501</v>
      </c>
      <c r="I1979" s="14" t="s">
        <v>31</v>
      </c>
      <c r="J1979" s="14" t="s">
        <v>297</v>
      </c>
      <c r="K1979" s="14" t="s">
        <v>297</v>
      </c>
      <c r="L1979" s="14" t="s">
        <v>23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4">
        <v>0</v>
      </c>
      <c r="U1979" s="14">
        <v>0</v>
      </c>
      <c r="V1979" s="14">
        <v>0</v>
      </c>
      <c r="W1979" s="14">
        <v>0</v>
      </c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297</v>
      </c>
      <c r="E1980" s="14">
        <v>293</v>
      </c>
      <c r="F1980" s="14" t="s">
        <v>416</v>
      </c>
      <c r="G1980" s="15"/>
      <c r="H1980" s="14">
        <v>160501</v>
      </c>
      <c r="I1980" s="14" t="s">
        <v>31</v>
      </c>
      <c r="J1980" s="14" t="s">
        <v>297</v>
      </c>
      <c r="K1980" s="14" t="s">
        <v>297</v>
      </c>
      <c r="L1980" s="14" t="s">
        <v>915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  <c r="V1980" s="14">
        <v>0</v>
      </c>
      <c r="W1980" s="14">
        <v>0</v>
      </c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297</v>
      </c>
      <c r="E1981" s="14">
        <v>293</v>
      </c>
      <c r="F1981" s="14" t="s">
        <v>416</v>
      </c>
      <c r="G1981" s="15"/>
      <c r="H1981" s="14">
        <v>160501</v>
      </c>
      <c r="I1981" s="14" t="s">
        <v>31</v>
      </c>
      <c r="J1981" s="14" t="s">
        <v>297</v>
      </c>
      <c r="K1981" s="14" t="s">
        <v>297</v>
      </c>
      <c r="L1981" s="14" t="s">
        <v>24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4">
        <v>0</v>
      </c>
      <c r="S1981" s="14">
        <v>0</v>
      </c>
      <c r="T1981" s="14">
        <v>0</v>
      </c>
      <c r="U1981" s="14">
        <v>0</v>
      </c>
      <c r="V1981" s="14">
        <v>0</v>
      </c>
      <c r="W1981" s="14">
        <v>0</v>
      </c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297</v>
      </c>
      <c r="E1982" s="14">
        <v>6690</v>
      </c>
      <c r="F1982" s="14" t="s">
        <v>417</v>
      </c>
      <c r="G1982" s="15"/>
      <c r="H1982" s="14">
        <v>160505</v>
      </c>
      <c r="I1982" s="14" t="s">
        <v>31</v>
      </c>
      <c r="J1982" s="14" t="s">
        <v>297</v>
      </c>
      <c r="K1982" s="14" t="s">
        <v>388</v>
      </c>
      <c r="L1982" s="14" t="s">
        <v>21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4">
        <v>0</v>
      </c>
      <c r="S1982" s="14">
        <v>0</v>
      </c>
      <c r="T1982" s="14">
        <v>0</v>
      </c>
      <c r="U1982" s="14">
        <v>0</v>
      </c>
      <c r="V1982" s="14">
        <v>0</v>
      </c>
      <c r="W1982" s="14">
        <v>0</v>
      </c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297</v>
      </c>
      <c r="E1983" s="14">
        <v>6690</v>
      </c>
      <c r="F1983" s="14" t="s">
        <v>417</v>
      </c>
      <c r="G1983" s="15"/>
      <c r="H1983" s="14">
        <v>160505</v>
      </c>
      <c r="I1983" s="14" t="s">
        <v>31</v>
      </c>
      <c r="J1983" s="14" t="s">
        <v>297</v>
      </c>
      <c r="K1983" s="14" t="s">
        <v>388</v>
      </c>
      <c r="L1983" s="14" t="s">
        <v>22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  <c r="V1983" s="14">
        <v>0</v>
      </c>
      <c r="W1983" s="14">
        <v>0</v>
      </c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297</v>
      </c>
      <c r="E1984" s="14">
        <v>6690</v>
      </c>
      <c r="F1984" s="14" t="s">
        <v>417</v>
      </c>
      <c r="G1984" s="15"/>
      <c r="H1984" s="14">
        <v>160505</v>
      </c>
      <c r="I1984" s="14" t="s">
        <v>31</v>
      </c>
      <c r="J1984" s="14" t="s">
        <v>297</v>
      </c>
      <c r="K1984" s="14" t="s">
        <v>388</v>
      </c>
      <c r="L1984" s="14" t="s">
        <v>23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4">
        <v>0</v>
      </c>
      <c r="U1984" s="14">
        <v>0</v>
      </c>
      <c r="V1984" s="14">
        <v>0</v>
      </c>
      <c r="W1984" s="14">
        <v>0</v>
      </c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297</v>
      </c>
      <c r="E1985" s="14">
        <v>6690</v>
      </c>
      <c r="F1985" s="14" t="s">
        <v>417</v>
      </c>
      <c r="G1985" s="15"/>
      <c r="H1985" s="14">
        <v>160505</v>
      </c>
      <c r="I1985" s="14" t="s">
        <v>31</v>
      </c>
      <c r="J1985" s="14" t="s">
        <v>297</v>
      </c>
      <c r="K1985" s="14" t="s">
        <v>388</v>
      </c>
      <c r="L1985" s="14" t="s">
        <v>915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4">
        <v>0</v>
      </c>
      <c r="W1985" s="14">
        <v>0</v>
      </c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297</v>
      </c>
      <c r="E1986" s="14">
        <v>6690</v>
      </c>
      <c r="F1986" s="14" t="s">
        <v>417</v>
      </c>
      <c r="G1986" s="15"/>
      <c r="H1986" s="14">
        <v>160505</v>
      </c>
      <c r="I1986" s="14" t="s">
        <v>31</v>
      </c>
      <c r="J1986" s="14" t="s">
        <v>297</v>
      </c>
      <c r="K1986" s="14" t="s">
        <v>388</v>
      </c>
      <c r="L1986" s="14" t="s">
        <v>24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4">
        <v>0</v>
      </c>
      <c r="S1986" s="14">
        <v>0</v>
      </c>
      <c r="T1986" s="14">
        <v>0</v>
      </c>
      <c r="U1986" s="14">
        <v>0</v>
      </c>
      <c r="V1986" s="14">
        <v>0</v>
      </c>
      <c r="W1986" s="14">
        <v>0</v>
      </c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132</v>
      </c>
      <c r="F1987" s="14" t="s">
        <v>939</v>
      </c>
      <c r="G1987" s="15"/>
      <c r="H1987" s="14">
        <v>160503</v>
      </c>
      <c r="I1987" s="14" t="s">
        <v>31</v>
      </c>
      <c r="J1987" s="14" t="s">
        <v>297</v>
      </c>
      <c r="K1987" s="14" t="s">
        <v>419</v>
      </c>
      <c r="L1987" s="14" t="s">
        <v>21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4">
        <v>0</v>
      </c>
      <c r="W1987" s="14">
        <v>0</v>
      </c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132</v>
      </c>
      <c r="F1988" s="14" t="s">
        <v>939</v>
      </c>
      <c r="G1988" s="15"/>
      <c r="H1988" s="14">
        <v>160503</v>
      </c>
      <c r="I1988" s="14" t="s">
        <v>31</v>
      </c>
      <c r="J1988" s="14" t="s">
        <v>297</v>
      </c>
      <c r="K1988" s="14" t="s">
        <v>419</v>
      </c>
      <c r="L1988" s="14" t="s">
        <v>22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4">
        <v>0</v>
      </c>
      <c r="S1988" s="14">
        <v>0</v>
      </c>
      <c r="T1988" s="14">
        <v>0</v>
      </c>
      <c r="U1988" s="14">
        <v>0</v>
      </c>
      <c r="V1988" s="14">
        <v>0</v>
      </c>
      <c r="W1988" s="14">
        <v>0</v>
      </c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132</v>
      </c>
      <c r="F1989" s="14" t="s">
        <v>939</v>
      </c>
      <c r="G1989" s="15"/>
      <c r="H1989" s="14">
        <v>160503</v>
      </c>
      <c r="I1989" s="14" t="s">
        <v>31</v>
      </c>
      <c r="J1989" s="14" t="s">
        <v>297</v>
      </c>
      <c r="K1989" s="14" t="s">
        <v>419</v>
      </c>
      <c r="L1989" s="14" t="s">
        <v>23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4">
        <v>0</v>
      </c>
      <c r="W1989" s="14">
        <v>0</v>
      </c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132</v>
      </c>
      <c r="F1990" s="14" t="s">
        <v>939</v>
      </c>
      <c r="G1990" s="15"/>
      <c r="H1990" s="14">
        <v>160503</v>
      </c>
      <c r="I1990" s="14" t="s">
        <v>31</v>
      </c>
      <c r="J1990" s="14" t="s">
        <v>297</v>
      </c>
      <c r="K1990" s="14" t="s">
        <v>419</v>
      </c>
      <c r="L1990" s="14" t="s">
        <v>915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  <c r="V1990" s="14">
        <v>0</v>
      </c>
      <c r="W1990" s="14">
        <v>0</v>
      </c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132</v>
      </c>
      <c r="F1991" s="14" t="s">
        <v>939</v>
      </c>
      <c r="G1991" s="15"/>
      <c r="H1991" s="14">
        <v>160503</v>
      </c>
      <c r="I1991" s="14" t="s">
        <v>31</v>
      </c>
      <c r="J1991" s="14" t="s">
        <v>297</v>
      </c>
      <c r="K1991" s="14" t="s">
        <v>419</v>
      </c>
      <c r="L1991" s="14" t="s">
        <v>24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4">
        <v>0</v>
      </c>
      <c r="S1991" s="14">
        <v>0</v>
      </c>
      <c r="T1991" s="14">
        <v>0</v>
      </c>
      <c r="U1991" s="14">
        <v>0</v>
      </c>
      <c r="V1991" s="14">
        <v>0</v>
      </c>
      <c r="W1991" s="14">
        <v>0</v>
      </c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297</v>
      </c>
      <c r="D1992" s="14" t="s">
        <v>418</v>
      </c>
      <c r="E1992" s="14">
        <v>133</v>
      </c>
      <c r="F1992" s="14" t="s">
        <v>929</v>
      </c>
      <c r="G1992" s="15"/>
      <c r="H1992" s="14">
        <v>160503</v>
      </c>
      <c r="I1992" s="14" t="s">
        <v>31</v>
      </c>
      <c r="J1992" s="14" t="s">
        <v>297</v>
      </c>
      <c r="K1992" s="14" t="s">
        <v>419</v>
      </c>
      <c r="L1992" s="14" t="s">
        <v>21</v>
      </c>
      <c r="M1992" s="14">
        <v>0</v>
      </c>
      <c r="N1992" s="14">
        <v>0</v>
      </c>
      <c r="O1992" s="14">
        <v>0</v>
      </c>
      <c r="P1992" s="14">
        <v>0</v>
      </c>
      <c r="Q1992" s="14">
        <v>0</v>
      </c>
      <c r="R1992" s="14">
        <v>0</v>
      </c>
      <c r="S1992" s="14">
        <v>0</v>
      </c>
      <c r="T1992" s="14">
        <v>0</v>
      </c>
      <c r="U1992" s="14">
        <v>0</v>
      </c>
      <c r="V1992" s="14">
        <v>0</v>
      </c>
      <c r="W1992" s="14">
        <v>0</v>
      </c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297</v>
      </c>
      <c r="D1993" s="14" t="s">
        <v>418</v>
      </c>
      <c r="E1993" s="14">
        <v>133</v>
      </c>
      <c r="F1993" s="14" t="s">
        <v>929</v>
      </c>
      <c r="G1993" s="15"/>
      <c r="H1993" s="14">
        <v>160503</v>
      </c>
      <c r="I1993" s="14" t="s">
        <v>31</v>
      </c>
      <c r="J1993" s="14" t="s">
        <v>297</v>
      </c>
      <c r="K1993" s="14" t="s">
        <v>419</v>
      </c>
      <c r="L1993" s="14" t="s">
        <v>22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4">
        <v>0</v>
      </c>
      <c r="W1993" s="14">
        <v>0</v>
      </c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297</v>
      </c>
      <c r="D1994" s="14" t="s">
        <v>418</v>
      </c>
      <c r="E1994" s="14">
        <v>133</v>
      </c>
      <c r="F1994" s="14" t="s">
        <v>929</v>
      </c>
      <c r="G1994" s="15"/>
      <c r="H1994" s="14">
        <v>160503</v>
      </c>
      <c r="I1994" s="14" t="s">
        <v>31</v>
      </c>
      <c r="J1994" s="14" t="s">
        <v>297</v>
      </c>
      <c r="K1994" s="14" t="s">
        <v>419</v>
      </c>
      <c r="L1994" s="14" t="s">
        <v>23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  <c r="V1994" s="14">
        <v>0</v>
      </c>
      <c r="W1994" s="14">
        <v>0</v>
      </c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297</v>
      </c>
      <c r="D1995" s="14" t="s">
        <v>418</v>
      </c>
      <c r="E1995" s="14">
        <v>133</v>
      </c>
      <c r="F1995" s="14" t="s">
        <v>929</v>
      </c>
      <c r="G1995" s="15"/>
      <c r="H1995" s="14">
        <v>160503</v>
      </c>
      <c r="I1995" s="14" t="s">
        <v>31</v>
      </c>
      <c r="J1995" s="14" t="s">
        <v>297</v>
      </c>
      <c r="K1995" s="14" t="s">
        <v>419</v>
      </c>
      <c r="L1995" s="14" t="s">
        <v>915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0</v>
      </c>
      <c r="W1995" s="14">
        <v>0</v>
      </c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297</v>
      </c>
      <c r="D1996" s="14" t="s">
        <v>418</v>
      </c>
      <c r="E1996" s="14">
        <v>133</v>
      </c>
      <c r="F1996" s="14" t="s">
        <v>929</v>
      </c>
      <c r="G1996" s="15"/>
      <c r="H1996" s="14">
        <v>160503</v>
      </c>
      <c r="I1996" s="14" t="s">
        <v>31</v>
      </c>
      <c r="J1996" s="14" t="s">
        <v>297</v>
      </c>
      <c r="K1996" s="14" t="s">
        <v>419</v>
      </c>
      <c r="L1996" s="14" t="s">
        <v>24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  <c r="V1996" s="14">
        <v>0</v>
      </c>
      <c r="W1996" s="14">
        <v>0</v>
      </c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297</v>
      </c>
      <c r="D1997" s="14" t="s">
        <v>418</v>
      </c>
      <c r="E1997" s="14">
        <v>134</v>
      </c>
      <c r="F1997" s="14" t="s">
        <v>421</v>
      </c>
      <c r="G1997" s="15"/>
      <c r="H1997" s="14">
        <v>160504</v>
      </c>
      <c r="I1997" s="14" t="s">
        <v>31</v>
      </c>
      <c r="J1997" s="14" t="s">
        <v>297</v>
      </c>
      <c r="K1997" s="14" t="s">
        <v>422</v>
      </c>
      <c r="L1997" s="14" t="s">
        <v>21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4">
        <v>0</v>
      </c>
      <c r="W1997" s="14">
        <v>0</v>
      </c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297</v>
      </c>
      <c r="D1998" s="14" t="s">
        <v>418</v>
      </c>
      <c r="E1998" s="14">
        <v>134</v>
      </c>
      <c r="F1998" s="14" t="s">
        <v>421</v>
      </c>
      <c r="G1998" s="15"/>
      <c r="H1998" s="14">
        <v>160504</v>
      </c>
      <c r="I1998" s="14" t="s">
        <v>31</v>
      </c>
      <c r="J1998" s="14" t="s">
        <v>297</v>
      </c>
      <c r="K1998" s="14" t="s">
        <v>422</v>
      </c>
      <c r="L1998" s="14" t="s">
        <v>22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4">
        <v>0</v>
      </c>
      <c r="U1998" s="14">
        <v>0</v>
      </c>
      <c r="V1998" s="14">
        <v>0</v>
      </c>
      <c r="W1998" s="14">
        <v>0</v>
      </c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297</v>
      </c>
      <c r="D1999" s="14" t="s">
        <v>418</v>
      </c>
      <c r="E1999" s="14">
        <v>134</v>
      </c>
      <c r="F1999" s="14" t="s">
        <v>421</v>
      </c>
      <c r="G1999" s="15"/>
      <c r="H1999" s="14">
        <v>160504</v>
      </c>
      <c r="I1999" s="14" t="s">
        <v>31</v>
      </c>
      <c r="J1999" s="14" t="s">
        <v>297</v>
      </c>
      <c r="K1999" s="14" t="s">
        <v>422</v>
      </c>
      <c r="L1999" s="14" t="s">
        <v>23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>
        <v>0</v>
      </c>
      <c r="U1999" s="14">
        <v>0</v>
      </c>
      <c r="V1999" s="14">
        <v>0</v>
      </c>
      <c r="W1999" s="14">
        <v>0</v>
      </c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297</v>
      </c>
      <c r="D2000" s="14" t="s">
        <v>418</v>
      </c>
      <c r="E2000" s="14">
        <v>134</v>
      </c>
      <c r="F2000" s="14" t="s">
        <v>421</v>
      </c>
      <c r="G2000" s="15"/>
      <c r="H2000" s="14">
        <v>160504</v>
      </c>
      <c r="I2000" s="14" t="s">
        <v>31</v>
      </c>
      <c r="J2000" s="14" t="s">
        <v>297</v>
      </c>
      <c r="K2000" s="14" t="s">
        <v>422</v>
      </c>
      <c r="L2000" s="14" t="s">
        <v>915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4">
        <v>0</v>
      </c>
      <c r="U2000" s="14">
        <v>0</v>
      </c>
      <c r="V2000" s="14">
        <v>0</v>
      </c>
      <c r="W2000" s="14">
        <v>0</v>
      </c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297</v>
      </c>
      <c r="D2001" s="14" t="s">
        <v>418</v>
      </c>
      <c r="E2001" s="14">
        <v>134</v>
      </c>
      <c r="F2001" s="14" t="s">
        <v>421</v>
      </c>
      <c r="G2001" s="15"/>
      <c r="H2001" s="14">
        <v>160504</v>
      </c>
      <c r="I2001" s="14" t="s">
        <v>31</v>
      </c>
      <c r="J2001" s="14" t="s">
        <v>297</v>
      </c>
      <c r="K2001" s="14" t="s">
        <v>422</v>
      </c>
      <c r="L2001" s="14" t="s">
        <v>24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297</v>
      </c>
      <c r="D2002" s="14" t="s">
        <v>418</v>
      </c>
      <c r="E2002" s="14">
        <v>135</v>
      </c>
      <c r="F2002" s="14" t="s">
        <v>861</v>
      </c>
      <c r="G2002" s="15"/>
      <c r="H2002" s="14">
        <v>160504</v>
      </c>
      <c r="I2002" s="14" t="s">
        <v>31</v>
      </c>
      <c r="J2002" s="14" t="s">
        <v>297</v>
      </c>
      <c r="K2002" s="14" t="s">
        <v>422</v>
      </c>
      <c r="L2002" s="14" t="s">
        <v>21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4">
        <v>0</v>
      </c>
      <c r="T2002" s="14">
        <v>0</v>
      </c>
      <c r="U2002" s="14">
        <v>0</v>
      </c>
      <c r="V2002" s="14">
        <v>0</v>
      </c>
      <c r="W2002" s="14">
        <v>0</v>
      </c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297</v>
      </c>
      <c r="D2003" s="14" t="s">
        <v>418</v>
      </c>
      <c r="E2003" s="14">
        <v>135</v>
      </c>
      <c r="F2003" s="14" t="s">
        <v>861</v>
      </c>
      <c r="G2003" s="15"/>
      <c r="H2003" s="14">
        <v>160504</v>
      </c>
      <c r="I2003" s="14" t="s">
        <v>31</v>
      </c>
      <c r="J2003" s="14" t="s">
        <v>297</v>
      </c>
      <c r="K2003" s="14" t="s">
        <v>422</v>
      </c>
      <c r="L2003" s="14" t="s">
        <v>22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0</v>
      </c>
      <c r="U2003" s="14">
        <v>0</v>
      </c>
      <c r="V2003" s="14">
        <v>0</v>
      </c>
      <c r="W2003" s="14">
        <v>0</v>
      </c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297</v>
      </c>
      <c r="D2004" s="14" t="s">
        <v>418</v>
      </c>
      <c r="E2004" s="14">
        <v>135</v>
      </c>
      <c r="F2004" s="14" t="s">
        <v>861</v>
      </c>
      <c r="G2004" s="15"/>
      <c r="H2004" s="14">
        <v>160504</v>
      </c>
      <c r="I2004" s="14" t="s">
        <v>31</v>
      </c>
      <c r="J2004" s="14" t="s">
        <v>297</v>
      </c>
      <c r="K2004" s="14" t="s">
        <v>422</v>
      </c>
      <c r="L2004" s="14" t="s">
        <v>23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4">
        <v>0</v>
      </c>
      <c r="T2004" s="14">
        <v>0</v>
      </c>
      <c r="U2004" s="14">
        <v>0</v>
      </c>
      <c r="V2004" s="14">
        <v>0</v>
      </c>
      <c r="W2004" s="14">
        <v>0</v>
      </c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297</v>
      </c>
      <c r="D2005" s="14" t="s">
        <v>418</v>
      </c>
      <c r="E2005" s="14">
        <v>135</v>
      </c>
      <c r="F2005" s="14" t="s">
        <v>861</v>
      </c>
      <c r="G2005" s="15"/>
      <c r="H2005" s="14">
        <v>160504</v>
      </c>
      <c r="I2005" s="14" t="s">
        <v>31</v>
      </c>
      <c r="J2005" s="14" t="s">
        <v>297</v>
      </c>
      <c r="K2005" s="14" t="s">
        <v>422</v>
      </c>
      <c r="L2005" s="14" t="s">
        <v>915</v>
      </c>
      <c r="M2005" s="14">
        <v>0</v>
      </c>
      <c r="N2005" s="14">
        <v>0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4">
        <v>0</v>
      </c>
      <c r="U2005" s="14">
        <v>0</v>
      </c>
      <c r="V2005" s="14">
        <v>0</v>
      </c>
      <c r="W2005" s="14">
        <v>0</v>
      </c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297</v>
      </c>
      <c r="D2006" s="14" t="s">
        <v>418</v>
      </c>
      <c r="E2006" s="14">
        <v>135</v>
      </c>
      <c r="F2006" s="14" t="s">
        <v>861</v>
      </c>
      <c r="G2006" s="15"/>
      <c r="H2006" s="14">
        <v>160504</v>
      </c>
      <c r="I2006" s="14" t="s">
        <v>31</v>
      </c>
      <c r="J2006" s="14" t="s">
        <v>297</v>
      </c>
      <c r="K2006" s="14" t="s">
        <v>422</v>
      </c>
      <c r="L2006" s="14" t="s">
        <v>24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4">
        <v>0</v>
      </c>
      <c r="U2006" s="14">
        <v>0</v>
      </c>
      <c r="V2006" s="14">
        <v>0</v>
      </c>
      <c r="W2006" s="14">
        <v>0</v>
      </c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297</v>
      </c>
      <c r="D2007" s="14" t="s">
        <v>418</v>
      </c>
      <c r="E2007" s="14">
        <v>160</v>
      </c>
      <c r="F2007" s="14" t="s">
        <v>930</v>
      </c>
      <c r="G2007" s="15"/>
      <c r="H2007" s="14">
        <v>160509</v>
      </c>
      <c r="I2007" s="14" t="s">
        <v>31</v>
      </c>
      <c r="J2007" s="14" t="s">
        <v>297</v>
      </c>
      <c r="K2007" s="14" t="s">
        <v>415</v>
      </c>
      <c r="L2007" s="14" t="s">
        <v>21</v>
      </c>
      <c r="M2007" s="14">
        <v>0</v>
      </c>
      <c r="N2007" s="14">
        <v>0</v>
      </c>
      <c r="O2007" s="14">
        <v>0</v>
      </c>
      <c r="P2007" s="14">
        <v>0</v>
      </c>
      <c r="Q2007" s="14">
        <v>0</v>
      </c>
      <c r="R2007" s="14">
        <v>0</v>
      </c>
      <c r="S2007" s="14">
        <v>0</v>
      </c>
      <c r="T2007" s="14">
        <v>0</v>
      </c>
      <c r="U2007" s="14">
        <v>0</v>
      </c>
      <c r="V2007" s="14">
        <v>0</v>
      </c>
      <c r="W2007" s="14">
        <v>0</v>
      </c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297</v>
      </c>
      <c r="D2008" s="14" t="s">
        <v>418</v>
      </c>
      <c r="E2008" s="14">
        <v>160</v>
      </c>
      <c r="F2008" s="14" t="s">
        <v>930</v>
      </c>
      <c r="G2008" s="15"/>
      <c r="H2008" s="14">
        <v>160509</v>
      </c>
      <c r="I2008" s="14" t="s">
        <v>31</v>
      </c>
      <c r="J2008" s="14" t="s">
        <v>297</v>
      </c>
      <c r="K2008" s="14" t="s">
        <v>415</v>
      </c>
      <c r="L2008" s="14" t="s">
        <v>22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4">
        <v>0</v>
      </c>
      <c r="S2008" s="14">
        <v>0</v>
      </c>
      <c r="T2008" s="14">
        <v>0</v>
      </c>
      <c r="U2008" s="14">
        <v>0</v>
      </c>
      <c r="V2008" s="14">
        <v>0</v>
      </c>
      <c r="W2008" s="14">
        <v>0</v>
      </c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297</v>
      </c>
      <c r="D2009" s="14" t="s">
        <v>418</v>
      </c>
      <c r="E2009" s="14">
        <v>160</v>
      </c>
      <c r="F2009" s="14" t="s">
        <v>930</v>
      </c>
      <c r="G2009" s="15"/>
      <c r="H2009" s="14">
        <v>160509</v>
      </c>
      <c r="I2009" s="14" t="s">
        <v>31</v>
      </c>
      <c r="J2009" s="14" t="s">
        <v>297</v>
      </c>
      <c r="K2009" s="14" t="s">
        <v>415</v>
      </c>
      <c r="L2009" s="14" t="s">
        <v>23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4">
        <v>0</v>
      </c>
      <c r="W2009" s="14">
        <v>0</v>
      </c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297</v>
      </c>
      <c r="D2010" s="14" t="s">
        <v>418</v>
      </c>
      <c r="E2010" s="14">
        <v>160</v>
      </c>
      <c r="F2010" s="14" t="s">
        <v>930</v>
      </c>
      <c r="G2010" s="15"/>
      <c r="H2010" s="14">
        <v>160509</v>
      </c>
      <c r="I2010" s="14" t="s">
        <v>31</v>
      </c>
      <c r="J2010" s="14" t="s">
        <v>297</v>
      </c>
      <c r="K2010" s="14" t="s">
        <v>415</v>
      </c>
      <c r="L2010" s="14" t="s">
        <v>915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4">
        <v>0</v>
      </c>
      <c r="T2010" s="14">
        <v>0</v>
      </c>
      <c r="U2010" s="14">
        <v>0</v>
      </c>
      <c r="V2010" s="14">
        <v>0</v>
      </c>
      <c r="W2010" s="14">
        <v>0</v>
      </c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297</v>
      </c>
      <c r="D2011" s="14" t="s">
        <v>418</v>
      </c>
      <c r="E2011" s="14">
        <v>160</v>
      </c>
      <c r="F2011" s="14" t="s">
        <v>930</v>
      </c>
      <c r="G2011" s="15"/>
      <c r="H2011" s="14">
        <v>160509</v>
      </c>
      <c r="I2011" s="14" t="s">
        <v>31</v>
      </c>
      <c r="J2011" s="14" t="s">
        <v>297</v>
      </c>
      <c r="K2011" s="14" t="s">
        <v>415</v>
      </c>
      <c r="L2011" s="14" t="s">
        <v>24</v>
      </c>
      <c r="M2011" s="14">
        <v>0</v>
      </c>
      <c r="N2011" s="14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0</v>
      </c>
      <c r="U2011" s="14">
        <v>0</v>
      </c>
      <c r="V2011" s="14">
        <v>0</v>
      </c>
      <c r="W2011" s="14">
        <v>0</v>
      </c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297</v>
      </c>
      <c r="D2012" s="14" t="s">
        <v>418</v>
      </c>
      <c r="E2012" s="14">
        <v>28768</v>
      </c>
      <c r="F2012" s="14" t="s">
        <v>931</v>
      </c>
      <c r="G2012" s="15"/>
      <c r="H2012" s="14">
        <v>160504</v>
      </c>
      <c r="I2012" s="14" t="s">
        <v>31</v>
      </c>
      <c r="J2012" s="14" t="s">
        <v>297</v>
      </c>
      <c r="K2012" s="14" t="s">
        <v>422</v>
      </c>
      <c r="L2012" s="14" t="s">
        <v>21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4">
        <v>0</v>
      </c>
      <c r="U2012" s="14">
        <v>0</v>
      </c>
      <c r="V2012" s="14">
        <v>0</v>
      </c>
      <c r="W2012" s="14">
        <v>0</v>
      </c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297</v>
      </c>
      <c r="D2013" s="14" t="s">
        <v>418</v>
      </c>
      <c r="E2013" s="14">
        <v>28768</v>
      </c>
      <c r="F2013" s="14" t="s">
        <v>931</v>
      </c>
      <c r="G2013" s="15"/>
      <c r="H2013" s="14">
        <v>160504</v>
      </c>
      <c r="I2013" s="14" t="s">
        <v>31</v>
      </c>
      <c r="J2013" s="14" t="s">
        <v>297</v>
      </c>
      <c r="K2013" s="14" t="s">
        <v>422</v>
      </c>
      <c r="L2013" s="14" t="s">
        <v>22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4">
        <v>0</v>
      </c>
      <c r="V2013" s="14">
        <v>0</v>
      </c>
      <c r="W2013" s="14">
        <v>0</v>
      </c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297</v>
      </c>
      <c r="D2014" s="14" t="s">
        <v>418</v>
      </c>
      <c r="E2014" s="14">
        <v>28768</v>
      </c>
      <c r="F2014" s="14" t="s">
        <v>931</v>
      </c>
      <c r="G2014" s="15"/>
      <c r="H2014" s="14">
        <v>160504</v>
      </c>
      <c r="I2014" s="14" t="s">
        <v>31</v>
      </c>
      <c r="J2014" s="14" t="s">
        <v>297</v>
      </c>
      <c r="K2014" s="14" t="s">
        <v>422</v>
      </c>
      <c r="L2014" s="14" t="s">
        <v>23</v>
      </c>
      <c r="M2014" s="14">
        <v>0</v>
      </c>
      <c r="N2014" s="14">
        <v>0</v>
      </c>
      <c r="O2014" s="14">
        <v>0</v>
      </c>
      <c r="P2014" s="14">
        <v>0</v>
      </c>
      <c r="Q2014" s="14">
        <v>0</v>
      </c>
      <c r="R2014" s="14">
        <v>0</v>
      </c>
      <c r="S2014" s="14">
        <v>0</v>
      </c>
      <c r="T2014" s="14">
        <v>0</v>
      </c>
      <c r="U2014" s="14">
        <v>0</v>
      </c>
      <c r="V2014" s="14">
        <v>0</v>
      </c>
      <c r="W2014" s="14">
        <v>0</v>
      </c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297</v>
      </c>
      <c r="D2015" s="14" t="s">
        <v>418</v>
      </c>
      <c r="E2015" s="14">
        <v>28768</v>
      </c>
      <c r="F2015" s="14" t="s">
        <v>931</v>
      </c>
      <c r="G2015" s="15"/>
      <c r="H2015" s="14">
        <v>160504</v>
      </c>
      <c r="I2015" s="14" t="s">
        <v>31</v>
      </c>
      <c r="J2015" s="14" t="s">
        <v>297</v>
      </c>
      <c r="K2015" s="14" t="s">
        <v>422</v>
      </c>
      <c r="L2015" s="14" t="s">
        <v>915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4">
        <v>0</v>
      </c>
      <c r="S2015" s="14">
        <v>0</v>
      </c>
      <c r="T2015" s="14">
        <v>0</v>
      </c>
      <c r="U2015" s="14">
        <v>0</v>
      </c>
      <c r="V2015" s="14">
        <v>0</v>
      </c>
      <c r="W2015" s="14">
        <v>0</v>
      </c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297</v>
      </c>
      <c r="D2016" s="14" t="s">
        <v>418</v>
      </c>
      <c r="E2016" s="14">
        <v>28768</v>
      </c>
      <c r="F2016" s="14" t="s">
        <v>931</v>
      </c>
      <c r="G2016" s="15"/>
      <c r="H2016" s="14">
        <v>160504</v>
      </c>
      <c r="I2016" s="14" t="s">
        <v>31</v>
      </c>
      <c r="J2016" s="14" t="s">
        <v>297</v>
      </c>
      <c r="K2016" s="14" t="s">
        <v>422</v>
      </c>
      <c r="L2016" s="14" t="s">
        <v>24</v>
      </c>
      <c r="M2016" s="14">
        <v>0</v>
      </c>
      <c r="N2016" s="14">
        <v>0</v>
      </c>
      <c r="O2016" s="14">
        <v>0</v>
      </c>
      <c r="P2016" s="14">
        <v>0</v>
      </c>
      <c r="Q2016" s="14">
        <v>0</v>
      </c>
      <c r="R2016" s="14">
        <v>0</v>
      </c>
      <c r="S2016" s="14">
        <v>0</v>
      </c>
      <c r="T2016" s="14">
        <v>0</v>
      </c>
      <c r="U2016" s="14">
        <v>0</v>
      </c>
      <c r="V2016" s="14">
        <v>0</v>
      </c>
      <c r="W2016" s="14">
        <v>0</v>
      </c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163</v>
      </c>
      <c r="F2017" s="14" t="s">
        <v>862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21</v>
      </c>
      <c r="M2017" s="14">
        <v>8</v>
      </c>
      <c r="N2017" s="14">
        <v>11</v>
      </c>
      <c r="O2017" s="14">
        <v>15</v>
      </c>
      <c r="P2017" s="14">
        <v>11</v>
      </c>
      <c r="Q2017" s="14">
        <v>7</v>
      </c>
      <c r="R2017" s="14">
        <v>6</v>
      </c>
      <c r="S2017" s="14">
        <v>10</v>
      </c>
      <c r="T2017" s="14">
        <v>9</v>
      </c>
      <c r="U2017" s="14">
        <v>13</v>
      </c>
      <c r="V2017" s="14">
        <v>12</v>
      </c>
      <c r="W2017" s="14">
        <v>12</v>
      </c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163</v>
      </c>
      <c r="F2018" s="14" t="s">
        <v>862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22</v>
      </c>
      <c r="M2018" s="14">
        <v>0</v>
      </c>
      <c r="N2018" s="14">
        <v>0</v>
      </c>
      <c r="O2018" s="14">
        <v>0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  <c r="V2018" s="14">
        <v>0</v>
      </c>
      <c r="W2018" s="14">
        <v>0</v>
      </c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163</v>
      </c>
      <c r="F2019" s="14" t="s">
        <v>862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23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0</v>
      </c>
      <c r="S2019" s="14">
        <v>0</v>
      </c>
      <c r="T2019" s="14">
        <v>0</v>
      </c>
      <c r="U2019" s="14">
        <v>0</v>
      </c>
      <c r="V2019" s="14">
        <v>0</v>
      </c>
      <c r="W2019" s="14">
        <v>0</v>
      </c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163</v>
      </c>
      <c r="F2020" s="14" t="s">
        <v>862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915</v>
      </c>
      <c r="M2020" s="14">
        <v>0</v>
      </c>
      <c r="N2020" s="14">
        <v>0</v>
      </c>
      <c r="O2020" s="14">
        <v>0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  <c r="V2020" s="14">
        <v>0</v>
      </c>
      <c r="W2020" s="14">
        <v>0</v>
      </c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163</v>
      </c>
      <c r="F2021" s="14" t="s">
        <v>862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24</v>
      </c>
      <c r="M2021" s="14">
        <v>100</v>
      </c>
      <c r="N2021" s="14">
        <v>122</v>
      </c>
      <c r="O2021" s="14">
        <v>590</v>
      </c>
      <c r="P2021" s="14">
        <v>75</v>
      </c>
      <c r="Q2021" s="14">
        <v>50</v>
      </c>
      <c r="R2021" s="14">
        <v>70</v>
      </c>
      <c r="S2021" s="14">
        <v>80</v>
      </c>
      <c r="T2021" s="14">
        <v>70</v>
      </c>
      <c r="U2021" s="14">
        <v>80</v>
      </c>
      <c r="V2021" s="14">
        <v>80</v>
      </c>
      <c r="W2021" s="14">
        <v>80</v>
      </c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164</v>
      </c>
      <c r="F2022" s="14" t="s">
        <v>863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21</v>
      </c>
      <c r="M2022" s="14">
        <v>0</v>
      </c>
      <c r="N2022" s="14">
        <v>1</v>
      </c>
      <c r="O2022" s="14">
        <v>0</v>
      </c>
      <c r="P2022" s="14">
        <v>0</v>
      </c>
      <c r="Q2022" s="14">
        <v>3</v>
      </c>
      <c r="R2022" s="14">
        <v>1</v>
      </c>
      <c r="S2022" s="14">
        <v>1</v>
      </c>
      <c r="T2022" s="14">
        <v>3</v>
      </c>
      <c r="U2022" s="14">
        <v>2</v>
      </c>
      <c r="V2022" s="14">
        <v>0</v>
      </c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164</v>
      </c>
      <c r="F2023" s="14" t="s">
        <v>863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22</v>
      </c>
      <c r="M2023" s="14">
        <v>0</v>
      </c>
      <c r="N2023" s="14">
        <v>0</v>
      </c>
      <c r="O2023" s="14">
        <v>0</v>
      </c>
      <c r="P2023" s="14">
        <v>0</v>
      </c>
      <c r="Q2023" s="14">
        <v>0</v>
      </c>
      <c r="R2023" s="14">
        <v>1</v>
      </c>
      <c r="S2023" s="14">
        <v>1</v>
      </c>
      <c r="T2023" s="14">
        <v>1</v>
      </c>
      <c r="U2023" s="14">
        <v>2</v>
      </c>
      <c r="V2023" s="14">
        <v>0</v>
      </c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164</v>
      </c>
      <c r="F2024" s="14" t="s">
        <v>863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23</v>
      </c>
      <c r="M2024" s="14">
        <v>0</v>
      </c>
      <c r="N2024" s="14">
        <v>0</v>
      </c>
      <c r="O2024" s="14">
        <v>0</v>
      </c>
      <c r="P2024" s="14">
        <v>0</v>
      </c>
      <c r="Q2024" s="14">
        <v>0</v>
      </c>
      <c r="R2024" s="14">
        <v>0</v>
      </c>
      <c r="S2024" s="14">
        <v>0</v>
      </c>
      <c r="T2024" s="14">
        <v>0</v>
      </c>
      <c r="U2024" s="14">
        <v>0</v>
      </c>
      <c r="V2024" s="14">
        <v>0</v>
      </c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164</v>
      </c>
      <c r="F2025" s="14" t="s">
        <v>863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915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1</v>
      </c>
      <c r="S2025" s="14">
        <v>1</v>
      </c>
      <c r="T2025" s="14">
        <v>1</v>
      </c>
      <c r="U2025" s="14">
        <v>2</v>
      </c>
      <c r="V2025" s="14">
        <v>0</v>
      </c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164</v>
      </c>
      <c r="F2026" s="14" t="s">
        <v>863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24</v>
      </c>
      <c r="M2026" s="14">
        <v>0</v>
      </c>
      <c r="N2026" s="14">
        <v>138</v>
      </c>
      <c r="O2026" s="14">
        <v>142</v>
      </c>
      <c r="P2026" s="14">
        <v>102</v>
      </c>
      <c r="Q2026" s="14">
        <v>126</v>
      </c>
      <c r="R2026" s="14">
        <v>91</v>
      </c>
      <c r="S2026" s="14">
        <v>115</v>
      </c>
      <c r="T2026" s="14">
        <v>127</v>
      </c>
      <c r="U2026" s="14">
        <v>143</v>
      </c>
      <c r="V2026" s="14">
        <v>0</v>
      </c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165</v>
      </c>
      <c r="F2027" s="14" t="s">
        <v>864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21</v>
      </c>
      <c r="M2027" s="14">
        <v>13</v>
      </c>
      <c r="N2027" s="14">
        <v>15</v>
      </c>
      <c r="O2027" s="14">
        <v>28</v>
      </c>
      <c r="P2027" s="14">
        <v>15</v>
      </c>
      <c r="Q2027" s="14">
        <v>15</v>
      </c>
      <c r="R2027" s="14">
        <v>15</v>
      </c>
      <c r="S2027" s="14">
        <v>15</v>
      </c>
      <c r="T2027" s="14">
        <v>15</v>
      </c>
      <c r="U2027" s="14">
        <v>15</v>
      </c>
      <c r="V2027" s="14">
        <v>15</v>
      </c>
      <c r="W2027" s="14">
        <v>15</v>
      </c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165</v>
      </c>
      <c r="F2028" s="14" t="s">
        <v>864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22</v>
      </c>
      <c r="M2028" s="14">
        <v>0</v>
      </c>
      <c r="N2028" s="14">
        <v>0</v>
      </c>
      <c r="O2028" s="14">
        <v>0</v>
      </c>
      <c r="P2028" s="14">
        <v>0</v>
      </c>
      <c r="Q2028" s="14">
        <v>0</v>
      </c>
      <c r="R2028" s="14">
        <v>0</v>
      </c>
      <c r="S2028" s="14">
        <v>0</v>
      </c>
      <c r="T2028" s="14">
        <v>0</v>
      </c>
      <c r="U2028" s="14">
        <v>0</v>
      </c>
      <c r="V2028" s="14">
        <v>0</v>
      </c>
      <c r="W2028" s="14">
        <v>0</v>
      </c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165</v>
      </c>
      <c r="F2029" s="14" t="s">
        <v>864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23</v>
      </c>
      <c r="M2029" s="14">
        <v>0</v>
      </c>
      <c r="N2029" s="14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4">
        <v>0</v>
      </c>
      <c r="W2029" s="14">
        <v>0</v>
      </c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165</v>
      </c>
      <c r="F2030" s="14" t="s">
        <v>864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915</v>
      </c>
      <c r="M2030" s="14">
        <v>0</v>
      </c>
      <c r="N2030" s="14">
        <v>0</v>
      </c>
      <c r="O2030" s="14">
        <v>0</v>
      </c>
      <c r="P2030" s="14">
        <v>0</v>
      </c>
      <c r="Q2030" s="14">
        <v>0</v>
      </c>
      <c r="R2030" s="14">
        <v>0</v>
      </c>
      <c r="S2030" s="14">
        <v>0</v>
      </c>
      <c r="T2030" s="14">
        <v>0</v>
      </c>
      <c r="U2030" s="14">
        <v>0</v>
      </c>
      <c r="V2030" s="14">
        <v>0</v>
      </c>
      <c r="W2030" s="14">
        <v>0</v>
      </c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165</v>
      </c>
      <c r="F2031" s="14" t="s">
        <v>864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24</v>
      </c>
      <c r="M2031" s="14">
        <v>35</v>
      </c>
      <c r="N2031" s="14">
        <v>35</v>
      </c>
      <c r="O2031" s="14">
        <v>85</v>
      </c>
      <c r="P2031" s="14">
        <v>35</v>
      </c>
      <c r="Q2031" s="14">
        <v>35</v>
      </c>
      <c r="R2031" s="14">
        <v>35</v>
      </c>
      <c r="S2031" s="14">
        <v>35</v>
      </c>
      <c r="T2031" s="14">
        <v>35</v>
      </c>
      <c r="U2031" s="14">
        <v>35</v>
      </c>
      <c r="V2031" s="14">
        <v>179</v>
      </c>
      <c r="W2031" s="14">
        <v>175</v>
      </c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166</v>
      </c>
      <c r="F2032" s="14" t="s">
        <v>424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21</v>
      </c>
      <c r="M2032" s="14">
        <v>4</v>
      </c>
      <c r="N2032" s="14">
        <v>2</v>
      </c>
      <c r="O2032" s="14">
        <v>4</v>
      </c>
      <c r="P2032" s="14">
        <v>3</v>
      </c>
      <c r="Q2032" s="14">
        <v>4</v>
      </c>
      <c r="R2032" s="14">
        <v>6</v>
      </c>
      <c r="S2032" s="14">
        <v>6</v>
      </c>
      <c r="T2032" s="14">
        <v>3</v>
      </c>
      <c r="U2032" s="14">
        <v>3</v>
      </c>
      <c r="V2032" s="14">
        <v>3</v>
      </c>
      <c r="W2032" s="14">
        <v>5</v>
      </c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166</v>
      </c>
      <c r="F2033" s="14" t="s">
        <v>424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22</v>
      </c>
      <c r="M2033" s="14">
        <v>0</v>
      </c>
      <c r="N2033" s="14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3</v>
      </c>
      <c r="V2033" s="14">
        <v>0</v>
      </c>
      <c r="W2033" s="14">
        <v>0</v>
      </c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166</v>
      </c>
      <c r="F2034" s="14" t="s">
        <v>424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23</v>
      </c>
      <c r="M2034" s="14">
        <v>0</v>
      </c>
      <c r="N2034" s="14">
        <v>0</v>
      </c>
      <c r="O2034" s="14">
        <v>0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  <c r="V2034" s="14">
        <v>0</v>
      </c>
      <c r="W2034" s="14">
        <v>0</v>
      </c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166</v>
      </c>
      <c r="F2035" s="14" t="s">
        <v>424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915</v>
      </c>
      <c r="M2035" s="14">
        <v>0</v>
      </c>
      <c r="N2035" s="14">
        <v>0</v>
      </c>
      <c r="O2035" s="14">
        <v>0</v>
      </c>
      <c r="P2035" s="14">
        <v>0</v>
      </c>
      <c r="Q2035" s="14">
        <v>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4">
        <v>0</v>
      </c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166</v>
      </c>
      <c r="F2036" s="14" t="s">
        <v>424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24</v>
      </c>
      <c r="M2036" s="14">
        <v>177</v>
      </c>
      <c r="N2036" s="14">
        <v>166</v>
      </c>
      <c r="O2036" s="14">
        <v>117</v>
      </c>
      <c r="P2036" s="14">
        <v>136</v>
      </c>
      <c r="Q2036" s="14">
        <v>142</v>
      </c>
      <c r="R2036" s="14">
        <v>145</v>
      </c>
      <c r="S2036" s="14">
        <v>150</v>
      </c>
      <c r="T2036" s="14">
        <v>165</v>
      </c>
      <c r="U2036" s="14">
        <v>185</v>
      </c>
      <c r="V2036" s="14">
        <v>162</v>
      </c>
      <c r="W2036" s="14">
        <v>149</v>
      </c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167</v>
      </c>
      <c r="F2037" s="14" t="s">
        <v>865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21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4">
        <v>0</v>
      </c>
      <c r="S2037" s="14">
        <v>0</v>
      </c>
      <c r="T2037" s="14">
        <v>0</v>
      </c>
      <c r="U2037" s="14">
        <v>0</v>
      </c>
      <c r="V2037" s="14">
        <v>0</v>
      </c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167</v>
      </c>
      <c r="F2038" s="14" t="s">
        <v>865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22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  <c r="V2038" s="14">
        <v>0</v>
      </c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167</v>
      </c>
      <c r="F2039" s="14" t="s">
        <v>865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23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167</v>
      </c>
      <c r="F2040" s="14" t="s">
        <v>865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915</v>
      </c>
      <c r="M2040" s="14">
        <v>0</v>
      </c>
      <c r="N2040" s="14">
        <v>0</v>
      </c>
      <c r="O2040" s="14">
        <v>0</v>
      </c>
      <c r="P2040" s="14">
        <v>0</v>
      </c>
      <c r="Q2040" s="14">
        <v>0</v>
      </c>
      <c r="R2040" s="14">
        <v>0</v>
      </c>
      <c r="S2040" s="14">
        <v>0</v>
      </c>
      <c r="T2040" s="14">
        <v>0</v>
      </c>
      <c r="U2040" s="14">
        <v>0</v>
      </c>
      <c r="V2040" s="14">
        <v>0</v>
      </c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167</v>
      </c>
      <c r="F2041" s="14" t="s">
        <v>865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24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168</v>
      </c>
      <c r="F2042" s="14" t="s">
        <v>866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21</v>
      </c>
      <c r="M2042" s="14">
        <v>15</v>
      </c>
      <c r="N2042" s="14">
        <v>10</v>
      </c>
      <c r="O2042" s="14">
        <v>7</v>
      </c>
      <c r="P2042" s="14">
        <v>0</v>
      </c>
      <c r="Q2042" s="14">
        <v>8</v>
      </c>
      <c r="R2042" s="14">
        <v>15</v>
      </c>
      <c r="S2042" s="14">
        <v>15</v>
      </c>
      <c r="T2042" s="14">
        <v>0</v>
      </c>
      <c r="U2042" s="14">
        <v>15</v>
      </c>
      <c r="V2042" s="14">
        <v>15</v>
      </c>
      <c r="W2042" s="14">
        <v>14</v>
      </c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168</v>
      </c>
      <c r="F2043" s="14" t="s">
        <v>866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22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4">
        <v>0</v>
      </c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168</v>
      </c>
      <c r="F2044" s="14" t="s">
        <v>866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23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4">
        <v>0</v>
      </c>
      <c r="T2044" s="14">
        <v>0</v>
      </c>
      <c r="U2044" s="14">
        <v>0</v>
      </c>
      <c r="V2044" s="14">
        <v>0</v>
      </c>
      <c r="W2044" s="14">
        <v>0</v>
      </c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168</v>
      </c>
      <c r="F2045" s="14" t="s">
        <v>866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915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0</v>
      </c>
      <c r="S2045" s="14">
        <v>0</v>
      </c>
      <c r="T2045" s="14">
        <v>0</v>
      </c>
      <c r="U2045" s="14">
        <v>0</v>
      </c>
      <c r="V2045" s="14">
        <v>0</v>
      </c>
      <c r="W2045" s="14">
        <v>0</v>
      </c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168</v>
      </c>
      <c r="F2046" s="14" t="s">
        <v>866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24</v>
      </c>
      <c r="M2046" s="14">
        <v>80</v>
      </c>
      <c r="N2046" s="14">
        <v>60</v>
      </c>
      <c r="O2046" s="14">
        <v>20</v>
      </c>
      <c r="P2046" s="14">
        <v>0</v>
      </c>
      <c r="Q2046" s="14">
        <v>40</v>
      </c>
      <c r="R2046" s="14">
        <v>80</v>
      </c>
      <c r="S2046" s="14">
        <v>80</v>
      </c>
      <c r="T2046" s="14">
        <v>0</v>
      </c>
      <c r="U2046" s="14">
        <v>120</v>
      </c>
      <c r="V2046" s="14">
        <v>120</v>
      </c>
      <c r="W2046" s="14">
        <v>120</v>
      </c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169</v>
      </c>
      <c r="F2047" s="14" t="s">
        <v>867</v>
      </c>
      <c r="G2047" s="15"/>
      <c r="H2047" s="14">
        <v>160601</v>
      </c>
      <c r="I2047" s="14" t="s">
        <v>31</v>
      </c>
      <c r="J2047" s="14" t="s">
        <v>356</v>
      </c>
      <c r="K2047" s="14" t="s">
        <v>357</v>
      </c>
      <c r="L2047" s="14" t="s">
        <v>21</v>
      </c>
      <c r="M2047" s="14">
        <v>0</v>
      </c>
      <c r="N2047" s="14">
        <v>0</v>
      </c>
      <c r="O2047" s="14">
        <v>0</v>
      </c>
      <c r="P2047" s="14">
        <v>0</v>
      </c>
      <c r="Q2047" s="14">
        <v>0</v>
      </c>
      <c r="R2047" s="14">
        <v>0</v>
      </c>
      <c r="S2047" s="14">
        <v>0</v>
      </c>
      <c r="T2047" s="14">
        <v>0</v>
      </c>
      <c r="U2047" s="14">
        <v>0</v>
      </c>
      <c r="V2047" s="14">
        <v>0</v>
      </c>
      <c r="W2047" s="15"/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169</v>
      </c>
      <c r="F2048" s="14" t="s">
        <v>867</v>
      </c>
      <c r="G2048" s="15"/>
      <c r="H2048" s="14">
        <v>160601</v>
      </c>
      <c r="I2048" s="14" t="s">
        <v>31</v>
      </c>
      <c r="J2048" s="14" t="s">
        <v>356</v>
      </c>
      <c r="K2048" s="14" t="s">
        <v>357</v>
      </c>
      <c r="L2048" s="14" t="s">
        <v>22</v>
      </c>
      <c r="M2048" s="14">
        <v>0</v>
      </c>
      <c r="N2048" s="14">
        <v>0</v>
      </c>
      <c r="O2048" s="14">
        <v>0</v>
      </c>
      <c r="P2048" s="14">
        <v>0</v>
      </c>
      <c r="Q2048" s="14">
        <v>0</v>
      </c>
      <c r="R2048" s="14">
        <v>0</v>
      </c>
      <c r="S2048" s="14">
        <v>0</v>
      </c>
      <c r="T2048" s="14">
        <v>0</v>
      </c>
      <c r="U2048" s="14">
        <v>0</v>
      </c>
      <c r="V2048" s="14">
        <v>0</v>
      </c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169</v>
      </c>
      <c r="F2049" s="14" t="s">
        <v>867</v>
      </c>
      <c r="G2049" s="15"/>
      <c r="H2049" s="14">
        <v>160601</v>
      </c>
      <c r="I2049" s="14" t="s">
        <v>31</v>
      </c>
      <c r="J2049" s="14" t="s">
        <v>356</v>
      </c>
      <c r="K2049" s="14" t="s">
        <v>357</v>
      </c>
      <c r="L2049" s="14" t="s">
        <v>23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169</v>
      </c>
      <c r="F2050" s="14" t="s">
        <v>867</v>
      </c>
      <c r="G2050" s="15"/>
      <c r="H2050" s="14">
        <v>160601</v>
      </c>
      <c r="I2050" s="14" t="s">
        <v>31</v>
      </c>
      <c r="J2050" s="14" t="s">
        <v>356</v>
      </c>
      <c r="K2050" s="14" t="s">
        <v>357</v>
      </c>
      <c r="L2050" s="14" t="s">
        <v>915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4">
        <v>0</v>
      </c>
      <c r="S2050" s="14">
        <v>0</v>
      </c>
      <c r="T2050" s="14">
        <v>0</v>
      </c>
      <c r="U2050" s="14">
        <v>0</v>
      </c>
      <c r="V2050" s="14">
        <v>0</v>
      </c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169</v>
      </c>
      <c r="F2051" s="14" t="s">
        <v>867</v>
      </c>
      <c r="G2051" s="15"/>
      <c r="H2051" s="14">
        <v>160601</v>
      </c>
      <c r="I2051" s="14" t="s">
        <v>31</v>
      </c>
      <c r="J2051" s="14" t="s">
        <v>356</v>
      </c>
      <c r="K2051" s="14" t="s">
        <v>357</v>
      </c>
      <c r="L2051" s="14" t="s">
        <v>24</v>
      </c>
      <c r="M2051" s="14">
        <v>0</v>
      </c>
      <c r="N2051" s="14">
        <v>0</v>
      </c>
      <c r="O2051" s="14">
        <v>0</v>
      </c>
      <c r="P2051" s="14">
        <v>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  <c r="V2051" s="14">
        <v>0</v>
      </c>
      <c r="W2051" s="15"/>
      <c r="X2051" s="15"/>
    </row>
    <row r="2052" spans="1:24" ht="28.2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176</v>
      </c>
      <c r="F2052" s="14" t="s">
        <v>869</v>
      </c>
      <c r="G2052" s="15"/>
      <c r="H2052" s="14">
        <v>160604</v>
      </c>
      <c r="I2052" s="14" t="s">
        <v>31</v>
      </c>
      <c r="J2052" s="14" t="s">
        <v>356</v>
      </c>
      <c r="K2052" s="14" t="s">
        <v>426</v>
      </c>
      <c r="L2052" s="14" t="s">
        <v>21</v>
      </c>
      <c r="M2052" s="14">
        <v>4</v>
      </c>
      <c r="N2052" s="14">
        <v>0</v>
      </c>
      <c r="O2052" s="14">
        <v>0</v>
      </c>
      <c r="P2052" s="14">
        <v>0</v>
      </c>
      <c r="Q2052" s="14">
        <v>0</v>
      </c>
      <c r="R2052" s="15"/>
      <c r="S2052" s="14">
        <v>0</v>
      </c>
      <c r="T2052" s="14">
        <v>0</v>
      </c>
      <c r="U2052" s="14">
        <v>0</v>
      </c>
      <c r="V2052" s="14">
        <v>0</v>
      </c>
      <c r="W2052" s="15"/>
      <c r="X2052" s="15"/>
    </row>
    <row r="2053" spans="1:24" ht="28.2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176</v>
      </c>
      <c r="F2053" s="14" t="s">
        <v>869</v>
      </c>
      <c r="G2053" s="15"/>
      <c r="H2053" s="14">
        <v>160604</v>
      </c>
      <c r="I2053" s="14" t="s">
        <v>31</v>
      </c>
      <c r="J2053" s="14" t="s">
        <v>356</v>
      </c>
      <c r="K2053" s="14" t="s">
        <v>426</v>
      </c>
      <c r="L2053" s="14" t="s">
        <v>22</v>
      </c>
      <c r="M2053" s="14">
        <v>4</v>
      </c>
      <c r="N2053" s="14">
        <v>0</v>
      </c>
      <c r="O2053" s="14">
        <v>0</v>
      </c>
      <c r="P2053" s="14">
        <v>0</v>
      </c>
      <c r="Q2053" s="14">
        <v>0</v>
      </c>
      <c r="R2053" s="15"/>
      <c r="S2053" s="14">
        <v>0</v>
      </c>
      <c r="T2053" s="14">
        <v>0</v>
      </c>
      <c r="U2053" s="14">
        <v>0</v>
      </c>
      <c r="V2053" s="14">
        <v>0</v>
      </c>
      <c r="W2053" s="15"/>
      <c r="X2053" s="15"/>
    </row>
    <row r="2054" spans="1:24" ht="28.2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176</v>
      </c>
      <c r="F2054" s="14" t="s">
        <v>869</v>
      </c>
      <c r="G2054" s="15"/>
      <c r="H2054" s="14">
        <v>160604</v>
      </c>
      <c r="I2054" s="14" t="s">
        <v>31</v>
      </c>
      <c r="J2054" s="14" t="s">
        <v>356</v>
      </c>
      <c r="K2054" s="14" t="s">
        <v>426</v>
      </c>
      <c r="L2054" s="14" t="s">
        <v>23</v>
      </c>
      <c r="M2054" s="14">
        <v>0</v>
      </c>
      <c r="N2054" s="14">
        <v>0</v>
      </c>
      <c r="O2054" s="14">
        <v>0</v>
      </c>
      <c r="P2054" s="14">
        <v>0</v>
      </c>
      <c r="Q2054" s="14">
        <v>0</v>
      </c>
      <c r="R2054" s="15"/>
      <c r="S2054" s="14">
        <v>0</v>
      </c>
      <c r="T2054" s="14">
        <v>0</v>
      </c>
      <c r="U2054" s="14">
        <v>0</v>
      </c>
      <c r="V2054" s="14">
        <v>0</v>
      </c>
      <c r="W2054" s="15"/>
      <c r="X2054" s="15"/>
    </row>
    <row r="2055" spans="1:24" ht="28.2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176</v>
      </c>
      <c r="F2055" s="14" t="s">
        <v>869</v>
      </c>
      <c r="G2055" s="15"/>
      <c r="H2055" s="14">
        <v>160604</v>
      </c>
      <c r="I2055" s="14" t="s">
        <v>31</v>
      </c>
      <c r="J2055" s="14" t="s">
        <v>356</v>
      </c>
      <c r="K2055" s="14" t="s">
        <v>426</v>
      </c>
      <c r="L2055" s="14" t="s">
        <v>915</v>
      </c>
      <c r="M2055" s="14">
        <v>0</v>
      </c>
      <c r="N2055" s="14">
        <v>0</v>
      </c>
      <c r="O2055" s="14">
        <v>0</v>
      </c>
      <c r="P2055" s="14">
        <v>0</v>
      </c>
      <c r="Q2055" s="14">
        <v>0</v>
      </c>
      <c r="R2055" s="15"/>
      <c r="S2055" s="14">
        <v>0</v>
      </c>
      <c r="T2055" s="14">
        <v>0</v>
      </c>
      <c r="U2055" s="14">
        <v>0</v>
      </c>
      <c r="V2055" s="14">
        <v>0</v>
      </c>
      <c r="W2055" s="15"/>
      <c r="X2055" s="15"/>
    </row>
    <row r="2056" spans="1:24" ht="28.2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176</v>
      </c>
      <c r="F2056" s="14" t="s">
        <v>869</v>
      </c>
      <c r="G2056" s="15"/>
      <c r="H2056" s="14">
        <v>160604</v>
      </c>
      <c r="I2056" s="14" t="s">
        <v>31</v>
      </c>
      <c r="J2056" s="14" t="s">
        <v>356</v>
      </c>
      <c r="K2056" s="14" t="s">
        <v>426</v>
      </c>
      <c r="L2056" s="14" t="s">
        <v>24</v>
      </c>
      <c r="M2056" s="14">
        <v>499</v>
      </c>
      <c r="N2056" s="14">
        <v>0</v>
      </c>
      <c r="O2056" s="14">
        <v>0</v>
      </c>
      <c r="P2056" s="14">
        <v>0</v>
      </c>
      <c r="Q2056" s="14">
        <v>0</v>
      </c>
      <c r="R2056" s="15"/>
      <c r="S2056" s="14">
        <v>23</v>
      </c>
      <c r="T2056" s="14">
        <v>150</v>
      </c>
      <c r="U2056" s="14">
        <v>0</v>
      </c>
      <c r="V2056" s="14">
        <v>0</v>
      </c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185</v>
      </c>
      <c r="F2057" s="14" t="s">
        <v>870</v>
      </c>
      <c r="G2057" s="15"/>
      <c r="H2057" s="14">
        <v>160606</v>
      </c>
      <c r="I2057" s="14" t="s">
        <v>31</v>
      </c>
      <c r="J2057" s="14" t="s">
        <v>356</v>
      </c>
      <c r="K2057" s="14" t="s">
        <v>263</v>
      </c>
      <c r="L2057" s="14" t="s">
        <v>21</v>
      </c>
      <c r="M2057" s="14">
        <v>23</v>
      </c>
      <c r="N2057" s="14">
        <v>8</v>
      </c>
      <c r="O2057" s="14">
        <v>1</v>
      </c>
      <c r="P2057" s="14">
        <v>1</v>
      </c>
      <c r="Q2057" s="15"/>
      <c r="R2057" s="15"/>
      <c r="S2057" s="14">
        <v>9</v>
      </c>
      <c r="T2057" s="14">
        <v>10</v>
      </c>
      <c r="U2057" s="14">
        <v>0</v>
      </c>
      <c r="V2057" s="14">
        <v>10</v>
      </c>
      <c r="W2057" s="14">
        <v>6</v>
      </c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185</v>
      </c>
      <c r="F2058" s="14" t="s">
        <v>870</v>
      </c>
      <c r="G2058" s="15"/>
      <c r="H2058" s="14">
        <v>160606</v>
      </c>
      <c r="I2058" s="14" t="s">
        <v>31</v>
      </c>
      <c r="J2058" s="14" t="s">
        <v>356</v>
      </c>
      <c r="K2058" s="14" t="s">
        <v>263</v>
      </c>
      <c r="L2058" s="14" t="s">
        <v>22</v>
      </c>
      <c r="M2058" s="14">
        <v>23</v>
      </c>
      <c r="N2058" s="14">
        <v>8</v>
      </c>
      <c r="O2058" s="14">
        <v>1</v>
      </c>
      <c r="P2058" s="14">
        <v>1</v>
      </c>
      <c r="Q2058" s="15"/>
      <c r="R2058" s="15"/>
      <c r="S2058" s="14">
        <v>9</v>
      </c>
      <c r="T2058" s="14">
        <v>10</v>
      </c>
      <c r="U2058" s="14">
        <v>0</v>
      </c>
      <c r="V2058" s="14">
        <v>10</v>
      </c>
      <c r="W2058" s="14">
        <v>6</v>
      </c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185</v>
      </c>
      <c r="F2059" s="14" t="s">
        <v>870</v>
      </c>
      <c r="G2059" s="15"/>
      <c r="H2059" s="14">
        <v>160606</v>
      </c>
      <c r="I2059" s="14" t="s">
        <v>31</v>
      </c>
      <c r="J2059" s="14" t="s">
        <v>356</v>
      </c>
      <c r="K2059" s="14" t="s">
        <v>263</v>
      </c>
      <c r="L2059" s="14" t="s">
        <v>23</v>
      </c>
      <c r="M2059" s="14">
        <v>0</v>
      </c>
      <c r="N2059" s="14">
        <v>0</v>
      </c>
      <c r="O2059" s="14">
        <v>0</v>
      </c>
      <c r="P2059" s="14">
        <v>0</v>
      </c>
      <c r="Q2059" s="15"/>
      <c r="R2059" s="15"/>
      <c r="S2059" s="14">
        <v>0</v>
      </c>
      <c r="T2059" s="14">
        <v>0</v>
      </c>
      <c r="U2059" s="14">
        <v>0</v>
      </c>
      <c r="V2059" s="14">
        <v>0</v>
      </c>
      <c r="W2059" s="14">
        <v>0</v>
      </c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185</v>
      </c>
      <c r="F2060" s="14" t="s">
        <v>870</v>
      </c>
      <c r="G2060" s="15"/>
      <c r="H2060" s="14">
        <v>160606</v>
      </c>
      <c r="I2060" s="14" t="s">
        <v>31</v>
      </c>
      <c r="J2060" s="14" t="s">
        <v>356</v>
      </c>
      <c r="K2060" s="14" t="s">
        <v>263</v>
      </c>
      <c r="L2060" s="14" t="s">
        <v>915</v>
      </c>
      <c r="M2060" s="14">
        <v>0</v>
      </c>
      <c r="N2060" s="14">
        <v>1</v>
      </c>
      <c r="O2060" s="14">
        <v>0</v>
      </c>
      <c r="P2060" s="14">
        <v>0</v>
      </c>
      <c r="Q2060" s="15"/>
      <c r="R2060" s="15"/>
      <c r="S2060" s="14">
        <v>0</v>
      </c>
      <c r="T2060" s="14">
        <v>1</v>
      </c>
      <c r="U2060" s="14">
        <v>0</v>
      </c>
      <c r="V2060" s="14">
        <v>1</v>
      </c>
      <c r="W2060" s="14">
        <v>0</v>
      </c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185</v>
      </c>
      <c r="F2061" s="14" t="s">
        <v>870</v>
      </c>
      <c r="G2061" s="15"/>
      <c r="H2061" s="14">
        <v>160606</v>
      </c>
      <c r="I2061" s="14" t="s">
        <v>31</v>
      </c>
      <c r="J2061" s="14" t="s">
        <v>356</v>
      </c>
      <c r="K2061" s="14" t="s">
        <v>263</v>
      </c>
      <c r="L2061" s="14" t="s">
        <v>24</v>
      </c>
      <c r="M2061" s="14">
        <v>3029</v>
      </c>
      <c r="N2061" s="14">
        <v>3038</v>
      </c>
      <c r="O2061" s="14">
        <v>95</v>
      </c>
      <c r="P2061" s="14">
        <v>95</v>
      </c>
      <c r="Q2061" s="15"/>
      <c r="R2061" s="15"/>
      <c r="S2061" s="14">
        <v>90</v>
      </c>
      <c r="T2061" s="14">
        <v>0</v>
      </c>
      <c r="U2061" s="14">
        <v>0</v>
      </c>
      <c r="V2061" s="14">
        <v>90</v>
      </c>
      <c r="W2061" s="14">
        <v>100</v>
      </c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294</v>
      </c>
      <c r="F2062" s="14" t="s">
        <v>871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21</v>
      </c>
      <c r="M2062" s="14">
        <v>0</v>
      </c>
      <c r="N2062" s="14">
        <v>0</v>
      </c>
      <c r="O2062" s="14">
        <v>0</v>
      </c>
      <c r="P2062" s="14">
        <v>0</v>
      </c>
      <c r="Q2062" s="14">
        <v>0</v>
      </c>
      <c r="R2062" s="14">
        <v>0</v>
      </c>
      <c r="S2062" s="14">
        <v>0</v>
      </c>
      <c r="T2062" s="14">
        <v>16</v>
      </c>
      <c r="U2062" s="14">
        <v>18</v>
      </c>
      <c r="V2062" s="14">
        <v>0</v>
      </c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294</v>
      </c>
      <c r="F2063" s="14" t="s">
        <v>871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22</v>
      </c>
      <c r="M2063" s="14">
        <v>0</v>
      </c>
      <c r="N2063" s="14">
        <v>0</v>
      </c>
      <c r="O2063" s="14">
        <v>0</v>
      </c>
      <c r="P2063" s="14">
        <v>0</v>
      </c>
      <c r="Q2063" s="14">
        <v>0</v>
      </c>
      <c r="R2063" s="14">
        <v>0</v>
      </c>
      <c r="S2063" s="14">
        <v>0</v>
      </c>
      <c r="T2063" s="14">
        <v>15</v>
      </c>
      <c r="U2063" s="14">
        <v>17</v>
      </c>
      <c r="V2063" s="14">
        <v>0</v>
      </c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294</v>
      </c>
      <c r="F2064" s="14" t="s">
        <v>871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23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4">
        <v>0</v>
      </c>
      <c r="S2064" s="14">
        <v>0</v>
      </c>
      <c r="T2064" s="14">
        <v>0</v>
      </c>
      <c r="U2064" s="14">
        <v>0</v>
      </c>
      <c r="V2064" s="14">
        <v>0</v>
      </c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294</v>
      </c>
      <c r="F2065" s="14" t="s">
        <v>871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915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0</v>
      </c>
      <c r="S2065" s="14">
        <v>0</v>
      </c>
      <c r="T2065" s="14">
        <v>0</v>
      </c>
      <c r="U2065" s="14">
        <v>0</v>
      </c>
      <c r="V2065" s="14">
        <v>0</v>
      </c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294</v>
      </c>
      <c r="F2066" s="14" t="s">
        <v>871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24</v>
      </c>
      <c r="M2066" s="14">
        <v>0</v>
      </c>
      <c r="N2066" s="14">
        <v>0</v>
      </c>
      <c r="O2066" s="14">
        <v>0</v>
      </c>
      <c r="P2066" s="14">
        <v>0</v>
      </c>
      <c r="Q2066" s="14">
        <v>0</v>
      </c>
      <c r="R2066" s="14">
        <v>0</v>
      </c>
      <c r="S2066" s="14">
        <v>0</v>
      </c>
      <c r="T2066" s="14">
        <v>60</v>
      </c>
      <c r="U2066" s="14">
        <v>60</v>
      </c>
      <c r="V2066" s="14">
        <v>0</v>
      </c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295</v>
      </c>
      <c r="F2067" s="14" t="s">
        <v>872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21</v>
      </c>
      <c r="M2067" s="14">
        <v>15</v>
      </c>
      <c r="N2067" s="14">
        <v>15</v>
      </c>
      <c r="O2067" s="14">
        <v>15</v>
      </c>
      <c r="P2067" s="14">
        <v>17</v>
      </c>
      <c r="Q2067" s="14">
        <v>13</v>
      </c>
      <c r="R2067" s="14">
        <v>13</v>
      </c>
      <c r="S2067" s="14">
        <v>17</v>
      </c>
      <c r="T2067" s="14">
        <v>34</v>
      </c>
      <c r="U2067" s="14">
        <v>17</v>
      </c>
      <c r="V2067" s="14">
        <v>15</v>
      </c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295</v>
      </c>
      <c r="F2068" s="14" t="s">
        <v>872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22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0</v>
      </c>
      <c r="S2068" s="14">
        <v>0</v>
      </c>
      <c r="T2068" s="14">
        <v>0</v>
      </c>
      <c r="U2068" s="14">
        <v>0</v>
      </c>
      <c r="V2068" s="14">
        <v>0</v>
      </c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295</v>
      </c>
      <c r="F2069" s="14" t="s">
        <v>872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23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0</v>
      </c>
      <c r="S2069" s="14">
        <v>0</v>
      </c>
      <c r="T2069" s="14">
        <v>0</v>
      </c>
      <c r="U2069" s="14">
        <v>0</v>
      </c>
      <c r="V2069" s="14">
        <v>0</v>
      </c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295</v>
      </c>
      <c r="F2070" s="14" t="s">
        <v>872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915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0</v>
      </c>
      <c r="S2070" s="14">
        <v>0</v>
      </c>
      <c r="T2070" s="14">
        <v>0</v>
      </c>
      <c r="U2070" s="14">
        <v>0</v>
      </c>
      <c r="V2070" s="14">
        <v>0</v>
      </c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295</v>
      </c>
      <c r="F2071" s="14" t="s">
        <v>872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24</v>
      </c>
      <c r="M2071" s="14">
        <v>125</v>
      </c>
      <c r="N2071" s="14">
        <v>120</v>
      </c>
      <c r="O2071" s="14">
        <v>135</v>
      </c>
      <c r="P2071" s="14">
        <v>122</v>
      </c>
      <c r="Q2071" s="14">
        <v>120</v>
      </c>
      <c r="R2071" s="14">
        <v>123</v>
      </c>
      <c r="S2071" s="14">
        <v>125</v>
      </c>
      <c r="T2071" s="14">
        <v>125</v>
      </c>
      <c r="U2071" s="14">
        <v>135</v>
      </c>
      <c r="V2071" s="14">
        <v>135</v>
      </c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6763</v>
      </c>
      <c r="F2072" s="14" t="s">
        <v>874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21</v>
      </c>
      <c r="M2072" s="14">
        <v>0</v>
      </c>
      <c r="N2072" s="14">
        <v>0</v>
      </c>
      <c r="O2072" s="14">
        <v>0</v>
      </c>
      <c r="P2072" s="14">
        <v>0</v>
      </c>
      <c r="Q2072" s="14">
        <v>0</v>
      </c>
      <c r="R2072" s="14">
        <v>10</v>
      </c>
      <c r="S2072" s="14">
        <v>10</v>
      </c>
      <c r="T2072" s="14">
        <v>10</v>
      </c>
      <c r="U2072" s="14">
        <v>10</v>
      </c>
      <c r="V2072" s="14">
        <v>10</v>
      </c>
      <c r="W2072" s="14">
        <v>10</v>
      </c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6763</v>
      </c>
      <c r="F2073" s="14" t="s">
        <v>874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22</v>
      </c>
      <c r="M2073" s="14">
        <v>0</v>
      </c>
      <c r="N2073" s="14">
        <v>0</v>
      </c>
      <c r="O2073" s="14">
        <v>0</v>
      </c>
      <c r="P2073" s="14">
        <v>0</v>
      </c>
      <c r="Q2073" s="14">
        <v>0</v>
      </c>
      <c r="R2073" s="14">
        <v>0</v>
      </c>
      <c r="S2073" s="14">
        <v>0</v>
      </c>
      <c r="T2073" s="14">
        <v>0</v>
      </c>
      <c r="U2073" s="14">
        <v>0</v>
      </c>
      <c r="V2073" s="14">
        <v>0</v>
      </c>
      <c r="W2073" s="14">
        <v>0</v>
      </c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6763</v>
      </c>
      <c r="F2074" s="14" t="s">
        <v>874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23</v>
      </c>
      <c r="M2074" s="14">
        <v>0</v>
      </c>
      <c r="N2074" s="14">
        <v>0</v>
      </c>
      <c r="O2074" s="14">
        <v>0</v>
      </c>
      <c r="P2074" s="14">
        <v>0</v>
      </c>
      <c r="Q2074" s="14">
        <v>0</v>
      </c>
      <c r="R2074" s="14">
        <v>0</v>
      </c>
      <c r="S2074" s="14">
        <v>0</v>
      </c>
      <c r="T2074" s="14">
        <v>0</v>
      </c>
      <c r="U2074" s="14">
        <v>0</v>
      </c>
      <c r="V2074" s="14">
        <v>0</v>
      </c>
      <c r="W2074" s="14">
        <v>0</v>
      </c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6763</v>
      </c>
      <c r="F2075" s="14" t="s">
        <v>874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915</v>
      </c>
      <c r="M2075" s="14">
        <v>0</v>
      </c>
      <c r="N2075" s="14">
        <v>0</v>
      </c>
      <c r="O2075" s="14">
        <v>0</v>
      </c>
      <c r="P2075" s="14">
        <v>0</v>
      </c>
      <c r="Q2075" s="14">
        <v>0</v>
      </c>
      <c r="R2075" s="14">
        <v>0</v>
      </c>
      <c r="S2075" s="14">
        <v>0</v>
      </c>
      <c r="T2075" s="14">
        <v>0</v>
      </c>
      <c r="U2075" s="14">
        <v>0</v>
      </c>
      <c r="V2075" s="14">
        <v>0</v>
      </c>
      <c r="W2075" s="14">
        <v>0</v>
      </c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6763</v>
      </c>
      <c r="F2076" s="14" t="s">
        <v>874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24</v>
      </c>
      <c r="M2076" s="14">
        <v>0</v>
      </c>
      <c r="N2076" s="14">
        <v>0</v>
      </c>
      <c r="O2076" s="14">
        <v>0</v>
      </c>
      <c r="P2076" s="14">
        <v>0</v>
      </c>
      <c r="Q2076" s="14">
        <v>0</v>
      </c>
      <c r="R2076" s="14">
        <v>177</v>
      </c>
      <c r="S2076" s="14">
        <v>100</v>
      </c>
      <c r="T2076" s="14">
        <v>130</v>
      </c>
      <c r="U2076" s="14">
        <v>47</v>
      </c>
      <c r="V2076" s="14">
        <v>10</v>
      </c>
      <c r="W2076" s="14">
        <v>150</v>
      </c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26060</v>
      </c>
      <c r="F2077" s="14" t="s">
        <v>877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21</v>
      </c>
      <c r="M2077" s="14">
        <v>24</v>
      </c>
      <c r="N2077" s="14">
        <v>13</v>
      </c>
      <c r="O2077" s="14">
        <v>2</v>
      </c>
      <c r="P2077" s="14">
        <v>5</v>
      </c>
      <c r="Q2077" s="14">
        <v>6</v>
      </c>
      <c r="R2077" s="14">
        <v>7</v>
      </c>
      <c r="S2077" s="14">
        <v>44</v>
      </c>
      <c r="T2077" s="14">
        <v>53</v>
      </c>
      <c r="U2077" s="14">
        <v>44</v>
      </c>
      <c r="V2077" s="14">
        <v>44</v>
      </c>
      <c r="W2077" s="14">
        <v>9</v>
      </c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26060</v>
      </c>
      <c r="F2078" s="14" t="s">
        <v>877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22</v>
      </c>
      <c r="M2078" s="14">
        <v>0</v>
      </c>
      <c r="N2078" s="14">
        <v>0</v>
      </c>
      <c r="O2078" s="14">
        <v>0</v>
      </c>
      <c r="P2078" s="14">
        <v>0</v>
      </c>
      <c r="Q2078" s="14">
        <v>2</v>
      </c>
      <c r="R2078" s="14">
        <v>5</v>
      </c>
      <c r="S2078" s="14">
        <v>34</v>
      </c>
      <c r="T2078" s="14">
        <v>52</v>
      </c>
      <c r="U2078" s="14">
        <v>44</v>
      </c>
      <c r="V2078" s="14">
        <v>44</v>
      </c>
      <c r="W2078" s="14">
        <v>1</v>
      </c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26060</v>
      </c>
      <c r="F2079" s="14" t="s">
        <v>877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23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4">
        <v>0</v>
      </c>
      <c r="T2079" s="14">
        <v>0</v>
      </c>
      <c r="U2079" s="14">
        <v>0</v>
      </c>
      <c r="V2079" s="14">
        <v>0</v>
      </c>
      <c r="W2079" s="14">
        <v>0</v>
      </c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26060</v>
      </c>
      <c r="F2080" s="14" t="s">
        <v>877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915</v>
      </c>
      <c r="M2080" s="14">
        <v>0</v>
      </c>
      <c r="N2080" s="14">
        <v>0</v>
      </c>
      <c r="O2080" s="14">
        <v>0</v>
      </c>
      <c r="P2080" s="14">
        <v>0</v>
      </c>
      <c r="Q2080" s="14">
        <v>2</v>
      </c>
      <c r="R2080" s="14">
        <v>2</v>
      </c>
      <c r="S2080" s="14">
        <v>0</v>
      </c>
      <c r="T2080" s="14">
        <v>0</v>
      </c>
      <c r="U2080" s="14">
        <v>0</v>
      </c>
      <c r="V2080" s="14">
        <v>0</v>
      </c>
      <c r="W2080" s="14">
        <v>1</v>
      </c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26060</v>
      </c>
      <c r="F2081" s="14" t="s">
        <v>877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24</v>
      </c>
      <c r="M2081" s="14">
        <v>1531</v>
      </c>
      <c r="N2081" s="14">
        <v>1390</v>
      </c>
      <c r="O2081" s="14">
        <v>1566</v>
      </c>
      <c r="P2081" s="14">
        <v>1207</v>
      </c>
      <c r="Q2081" s="14">
        <v>1115</v>
      </c>
      <c r="R2081" s="14">
        <v>1100</v>
      </c>
      <c r="S2081" s="14">
        <v>1118</v>
      </c>
      <c r="T2081" s="14">
        <v>1162</v>
      </c>
      <c r="U2081" s="14">
        <v>1085</v>
      </c>
      <c r="V2081" s="14">
        <v>1200</v>
      </c>
      <c r="W2081" s="14">
        <v>683</v>
      </c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26486</v>
      </c>
      <c r="F2082" s="14" t="s">
        <v>879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21</v>
      </c>
      <c r="M2082" s="14">
        <v>0</v>
      </c>
      <c r="N2082" s="14">
        <v>0</v>
      </c>
      <c r="O2082" s="14">
        <v>0</v>
      </c>
      <c r="P2082" s="14">
        <v>15</v>
      </c>
      <c r="Q2082" s="14">
        <v>0</v>
      </c>
      <c r="R2082" s="14">
        <v>0</v>
      </c>
      <c r="S2082" s="14">
        <v>9</v>
      </c>
      <c r="T2082" s="14">
        <v>0</v>
      </c>
      <c r="U2082" s="14">
        <v>5</v>
      </c>
      <c r="V2082" s="14">
        <v>6</v>
      </c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26486</v>
      </c>
      <c r="F2083" s="14" t="s">
        <v>879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22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  <c r="V2083" s="14">
        <v>0</v>
      </c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26486</v>
      </c>
      <c r="F2084" s="14" t="s">
        <v>879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23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  <c r="V2084" s="14">
        <v>0</v>
      </c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26486</v>
      </c>
      <c r="F2085" s="14" t="s">
        <v>879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915</v>
      </c>
      <c r="M2085" s="14">
        <v>0</v>
      </c>
      <c r="N2085" s="14">
        <v>0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4">
        <v>0</v>
      </c>
      <c r="U2085" s="14">
        <v>0</v>
      </c>
      <c r="V2085" s="14">
        <v>0</v>
      </c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26486</v>
      </c>
      <c r="F2086" s="14" t="s">
        <v>879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24</v>
      </c>
      <c r="M2086" s="14">
        <v>120</v>
      </c>
      <c r="N2086" s="14">
        <v>120</v>
      </c>
      <c r="O2086" s="14">
        <v>120</v>
      </c>
      <c r="P2086" s="14">
        <v>180</v>
      </c>
      <c r="Q2086" s="14">
        <v>120</v>
      </c>
      <c r="R2086" s="14">
        <v>275</v>
      </c>
      <c r="S2086" s="14">
        <v>450</v>
      </c>
      <c r="T2086" s="14">
        <v>270</v>
      </c>
      <c r="U2086" s="14">
        <v>270</v>
      </c>
      <c r="V2086" s="14">
        <v>119</v>
      </c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26487</v>
      </c>
      <c r="F2087" s="14" t="s">
        <v>880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21</v>
      </c>
      <c r="M2087" s="14">
        <v>13</v>
      </c>
      <c r="N2087" s="14">
        <v>8</v>
      </c>
      <c r="O2087" s="14">
        <v>7</v>
      </c>
      <c r="P2087" s="14">
        <v>9</v>
      </c>
      <c r="Q2087" s="14">
        <v>8</v>
      </c>
      <c r="R2087" s="14">
        <v>7</v>
      </c>
      <c r="S2087" s="14">
        <v>10</v>
      </c>
      <c r="T2087" s="14">
        <v>12</v>
      </c>
      <c r="U2087" s="14">
        <v>12</v>
      </c>
      <c r="V2087" s="14">
        <v>13</v>
      </c>
      <c r="W2087" s="14">
        <v>13</v>
      </c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26487</v>
      </c>
      <c r="F2088" s="14" t="s">
        <v>880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22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4">
        <v>0</v>
      </c>
      <c r="U2088" s="14">
        <v>0</v>
      </c>
      <c r="V2088" s="14">
        <v>0</v>
      </c>
      <c r="W2088" s="14">
        <v>0</v>
      </c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26487</v>
      </c>
      <c r="F2089" s="14" t="s">
        <v>880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23</v>
      </c>
      <c r="M2089" s="14">
        <v>0</v>
      </c>
      <c r="N2089" s="14">
        <v>0</v>
      </c>
      <c r="O2089" s="14">
        <v>0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4">
        <v>0</v>
      </c>
      <c r="V2089" s="14">
        <v>0</v>
      </c>
      <c r="W2089" s="14">
        <v>0</v>
      </c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26487</v>
      </c>
      <c r="F2090" s="14" t="s">
        <v>880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915</v>
      </c>
      <c r="M2090" s="14">
        <v>0</v>
      </c>
      <c r="N2090" s="14">
        <v>0</v>
      </c>
      <c r="O2090" s="14">
        <v>0</v>
      </c>
      <c r="P2090" s="14">
        <v>0</v>
      </c>
      <c r="Q2090" s="14">
        <v>0</v>
      </c>
      <c r="R2090" s="14">
        <v>0</v>
      </c>
      <c r="S2090" s="14">
        <v>0</v>
      </c>
      <c r="T2090" s="14">
        <v>0</v>
      </c>
      <c r="U2090" s="14">
        <v>0</v>
      </c>
      <c r="V2090" s="14">
        <v>0</v>
      </c>
      <c r="W2090" s="14">
        <v>0</v>
      </c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26487</v>
      </c>
      <c r="F2091" s="14" t="s">
        <v>880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24</v>
      </c>
      <c r="M2091" s="14">
        <v>55</v>
      </c>
      <c r="N2091" s="14">
        <v>97</v>
      </c>
      <c r="O2091" s="14">
        <v>120</v>
      </c>
      <c r="P2091" s="14">
        <v>137</v>
      </c>
      <c r="Q2091" s="14">
        <v>149</v>
      </c>
      <c r="R2091" s="14">
        <v>129</v>
      </c>
      <c r="S2091" s="14">
        <v>117</v>
      </c>
      <c r="T2091" s="14">
        <v>98</v>
      </c>
      <c r="U2091" s="14">
        <v>107</v>
      </c>
      <c r="V2091" s="14">
        <v>103</v>
      </c>
      <c r="W2091" s="14">
        <v>110</v>
      </c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26489</v>
      </c>
      <c r="F2092" s="14" t="s">
        <v>881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21</v>
      </c>
      <c r="M2092" s="14">
        <v>15</v>
      </c>
      <c r="N2092" s="14">
        <v>15</v>
      </c>
      <c r="O2092" s="14">
        <v>0</v>
      </c>
      <c r="P2092" s="14">
        <v>15</v>
      </c>
      <c r="Q2092" s="14">
        <v>11</v>
      </c>
      <c r="R2092" s="14">
        <v>9</v>
      </c>
      <c r="S2092" s="14">
        <v>12</v>
      </c>
      <c r="T2092" s="14">
        <v>13</v>
      </c>
      <c r="U2092" s="14">
        <v>11</v>
      </c>
      <c r="V2092" s="14">
        <v>0</v>
      </c>
      <c r="W2092" s="14">
        <v>6</v>
      </c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26489</v>
      </c>
      <c r="F2093" s="14" t="s">
        <v>881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22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  <c r="V2093" s="14">
        <v>0</v>
      </c>
      <c r="W2093" s="14">
        <v>0</v>
      </c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26489</v>
      </c>
      <c r="F2094" s="14" t="s">
        <v>881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23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4">
        <v>0</v>
      </c>
      <c r="S2094" s="14">
        <v>0</v>
      </c>
      <c r="T2094" s="14">
        <v>0</v>
      </c>
      <c r="U2094" s="14">
        <v>0</v>
      </c>
      <c r="V2094" s="14">
        <v>0</v>
      </c>
      <c r="W2094" s="14">
        <v>0</v>
      </c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26489</v>
      </c>
      <c r="F2095" s="14" t="s">
        <v>881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915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4">
        <v>0</v>
      </c>
      <c r="S2095" s="14">
        <v>0</v>
      </c>
      <c r="T2095" s="14">
        <v>0</v>
      </c>
      <c r="U2095" s="14">
        <v>0</v>
      </c>
      <c r="V2095" s="14">
        <v>0</v>
      </c>
      <c r="W2095" s="14">
        <v>0</v>
      </c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26489</v>
      </c>
      <c r="F2096" s="14" t="s">
        <v>881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24</v>
      </c>
      <c r="M2096" s="14">
        <v>87</v>
      </c>
      <c r="N2096" s="14">
        <v>79</v>
      </c>
      <c r="O2096" s="14">
        <v>0</v>
      </c>
      <c r="P2096" s="14">
        <v>64</v>
      </c>
      <c r="Q2096" s="14">
        <v>66</v>
      </c>
      <c r="R2096" s="14">
        <v>87</v>
      </c>
      <c r="S2096" s="14">
        <v>79</v>
      </c>
      <c r="T2096" s="14">
        <v>88</v>
      </c>
      <c r="U2096" s="14">
        <v>48</v>
      </c>
      <c r="V2096" s="14">
        <v>0</v>
      </c>
      <c r="W2096" s="14">
        <v>68</v>
      </c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26496</v>
      </c>
      <c r="F2097" s="14" t="s">
        <v>883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21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4">
        <v>0</v>
      </c>
      <c r="S2097" s="14">
        <v>0</v>
      </c>
      <c r="T2097" s="14">
        <v>0</v>
      </c>
      <c r="U2097" s="14">
        <v>0</v>
      </c>
      <c r="V2097" s="14">
        <v>0</v>
      </c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26496</v>
      </c>
      <c r="F2098" s="14" t="s">
        <v>883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22</v>
      </c>
      <c r="M2098" s="14">
        <v>0</v>
      </c>
      <c r="N2098" s="14">
        <v>0</v>
      </c>
      <c r="O2098" s="14">
        <v>0</v>
      </c>
      <c r="P2098" s="14">
        <v>0</v>
      </c>
      <c r="Q2098" s="14">
        <v>0</v>
      </c>
      <c r="R2098" s="14">
        <v>0</v>
      </c>
      <c r="S2098" s="14">
        <v>0</v>
      </c>
      <c r="T2098" s="14">
        <v>0</v>
      </c>
      <c r="U2098" s="14">
        <v>0</v>
      </c>
      <c r="V2098" s="14">
        <v>0</v>
      </c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26496</v>
      </c>
      <c r="F2099" s="14" t="s">
        <v>883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23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0</v>
      </c>
      <c r="S2099" s="14">
        <v>0</v>
      </c>
      <c r="T2099" s="14">
        <v>0</v>
      </c>
      <c r="U2099" s="14">
        <v>0</v>
      </c>
      <c r="V2099" s="14">
        <v>0</v>
      </c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26496</v>
      </c>
      <c r="F2100" s="14" t="s">
        <v>883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915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4">
        <v>0</v>
      </c>
      <c r="S2100" s="14">
        <v>0</v>
      </c>
      <c r="T2100" s="14">
        <v>0</v>
      </c>
      <c r="U2100" s="14">
        <v>0</v>
      </c>
      <c r="V2100" s="14">
        <v>0</v>
      </c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26496</v>
      </c>
      <c r="F2101" s="14" t="s">
        <v>883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24</v>
      </c>
      <c r="M2101" s="14">
        <v>0</v>
      </c>
      <c r="N2101" s="14">
        <v>0</v>
      </c>
      <c r="O2101" s="14">
        <v>0</v>
      </c>
      <c r="P2101" s="14">
        <v>0</v>
      </c>
      <c r="Q2101" s="14">
        <v>0</v>
      </c>
      <c r="R2101" s="14">
        <v>0</v>
      </c>
      <c r="S2101" s="14">
        <v>0</v>
      </c>
      <c r="T2101" s="14">
        <v>0</v>
      </c>
      <c r="U2101" s="14">
        <v>0</v>
      </c>
      <c r="V2101" s="14">
        <v>0</v>
      </c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31146</v>
      </c>
      <c r="F2102" s="14" t="s">
        <v>884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21</v>
      </c>
      <c r="M2102" s="14">
        <v>3</v>
      </c>
      <c r="N2102" s="14">
        <v>6</v>
      </c>
      <c r="O2102" s="14">
        <v>4</v>
      </c>
      <c r="P2102" s="14">
        <v>6</v>
      </c>
      <c r="Q2102" s="14">
        <v>7</v>
      </c>
      <c r="R2102" s="14">
        <v>6</v>
      </c>
      <c r="S2102" s="14">
        <v>11</v>
      </c>
      <c r="T2102" s="14">
        <v>4</v>
      </c>
      <c r="U2102" s="14">
        <v>4</v>
      </c>
      <c r="V2102" s="14">
        <v>4</v>
      </c>
      <c r="W2102" s="14">
        <v>2</v>
      </c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31146</v>
      </c>
      <c r="F2103" s="14" t="s">
        <v>884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22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0</v>
      </c>
      <c r="V2103" s="14">
        <v>0</v>
      </c>
      <c r="W2103" s="14">
        <v>0</v>
      </c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31146</v>
      </c>
      <c r="F2104" s="14" t="s">
        <v>884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23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4">
        <v>0</v>
      </c>
      <c r="T2104" s="14">
        <v>0</v>
      </c>
      <c r="U2104" s="14">
        <v>0</v>
      </c>
      <c r="V2104" s="14">
        <v>0</v>
      </c>
      <c r="W2104" s="14">
        <v>0</v>
      </c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31146</v>
      </c>
      <c r="F2105" s="14" t="s">
        <v>884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915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4">
        <v>0</v>
      </c>
      <c r="U2105" s="14">
        <v>0</v>
      </c>
      <c r="V2105" s="14">
        <v>0</v>
      </c>
      <c r="W2105" s="14">
        <v>0</v>
      </c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31146</v>
      </c>
      <c r="F2106" s="14" t="s">
        <v>884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24</v>
      </c>
      <c r="M2106" s="14">
        <v>100</v>
      </c>
      <c r="N2106" s="14">
        <v>120</v>
      </c>
      <c r="O2106" s="14">
        <v>110</v>
      </c>
      <c r="P2106" s="14">
        <v>95</v>
      </c>
      <c r="Q2106" s="14">
        <v>90</v>
      </c>
      <c r="R2106" s="14">
        <v>120</v>
      </c>
      <c r="S2106" s="14">
        <v>120</v>
      </c>
      <c r="T2106" s="14">
        <v>120</v>
      </c>
      <c r="U2106" s="14">
        <v>120</v>
      </c>
      <c r="V2106" s="14">
        <v>120</v>
      </c>
      <c r="W2106" s="14">
        <v>120</v>
      </c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31320</v>
      </c>
      <c r="F2107" s="14" t="s">
        <v>885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23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  <c r="V2107" s="14">
        <v>0</v>
      </c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31320</v>
      </c>
      <c r="F2108" s="14" t="s">
        <v>885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915</v>
      </c>
      <c r="M2108" s="14">
        <v>0</v>
      </c>
      <c r="N2108" s="14">
        <v>0</v>
      </c>
      <c r="O2108" s="14">
        <v>0</v>
      </c>
      <c r="P2108" s="14">
        <v>0</v>
      </c>
      <c r="Q2108" s="14">
        <v>0</v>
      </c>
      <c r="R2108" s="14">
        <v>0</v>
      </c>
      <c r="S2108" s="14">
        <v>0</v>
      </c>
      <c r="T2108" s="14">
        <v>0</v>
      </c>
      <c r="U2108" s="14">
        <v>0</v>
      </c>
      <c r="V2108" s="14">
        <v>0</v>
      </c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31320</v>
      </c>
      <c r="F2109" s="14" t="s">
        <v>885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24</v>
      </c>
      <c r="M2109" s="14">
        <v>0</v>
      </c>
      <c r="N2109" s="14">
        <v>0</v>
      </c>
      <c r="O2109" s="14">
        <v>0</v>
      </c>
      <c r="P2109" s="14">
        <v>0</v>
      </c>
      <c r="Q2109" s="14">
        <v>0</v>
      </c>
      <c r="R2109" s="14">
        <v>0</v>
      </c>
      <c r="S2109" s="14">
        <v>0</v>
      </c>
      <c r="T2109" s="14">
        <v>0</v>
      </c>
      <c r="U2109" s="14">
        <v>0</v>
      </c>
      <c r="V2109" s="14">
        <v>0</v>
      </c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31320</v>
      </c>
      <c r="F2110" s="14" t="s">
        <v>885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21</v>
      </c>
      <c r="M2110" s="14">
        <v>0</v>
      </c>
      <c r="N2110" s="14">
        <v>0</v>
      </c>
      <c r="O2110" s="14">
        <v>0</v>
      </c>
      <c r="P2110" s="14">
        <v>0</v>
      </c>
      <c r="Q2110" s="14">
        <v>0</v>
      </c>
      <c r="R2110" s="14">
        <v>0</v>
      </c>
      <c r="S2110" s="14">
        <v>0</v>
      </c>
      <c r="T2110" s="14">
        <v>0</v>
      </c>
      <c r="U2110" s="14">
        <v>0</v>
      </c>
      <c r="V2110" s="14">
        <v>0</v>
      </c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31320</v>
      </c>
      <c r="F2111" s="14" t="s">
        <v>885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22</v>
      </c>
      <c r="M2111" s="14">
        <v>0</v>
      </c>
      <c r="N2111" s="14">
        <v>0</v>
      </c>
      <c r="O2111" s="14">
        <v>0</v>
      </c>
      <c r="P2111" s="14">
        <v>0</v>
      </c>
      <c r="Q2111" s="14">
        <v>0</v>
      </c>
      <c r="R2111" s="14">
        <v>0</v>
      </c>
      <c r="S2111" s="14">
        <v>0</v>
      </c>
      <c r="T2111" s="14">
        <v>0</v>
      </c>
      <c r="U2111" s="14">
        <v>0</v>
      </c>
      <c r="V2111" s="14">
        <v>0</v>
      </c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31356</v>
      </c>
      <c r="F2112" s="14" t="s">
        <v>886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21</v>
      </c>
      <c r="M2112" s="14">
        <v>5</v>
      </c>
      <c r="N2112" s="14">
        <v>3</v>
      </c>
      <c r="O2112" s="14">
        <v>6</v>
      </c>
      <c r="P2112" s="14">
        <v>6</v>
      </c>
      <c r="Q2112" s="14">
        <v>10</v>
      </c>
      <c r="R2112" s="14">
        <v>5</v>
      </c>
      <c r="S2112" s="14">
        <v>15</v>
      </c>
      <c r="T2112" s="14">
        <v>0</v>
      </c>
      <c r="U2112" s="14">
        <v>5</v>
      </c>
      <c r="V2112" s="14">
        <v>0</v>
      </c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31356</v>
      </c>
      <c r="F2113" s="14" t="s">
        <v>886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22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>
        <v>0</v>
      </c>
      <c r="S2113" s="14">
        <v>0</v>
      </c>
      <c r="T2113" s="14">
        <v>0</v>
      </c>
      <c r="U2113" s="14">
        <v>0</v>
      </c>
      <c r="V2113" s="14">
        <v>0</v>
      </c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31356</v>
      </c>
      <c r="F2114" s="14" t="s">
        <v>886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23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>
        <v>0</v>
      </c>
      <c r="S2114" s="14">
        <v>0</v>
      </c>
      <c r="T2114" s="14">
        <v>0</v>
      </c>
      <c r="U2114" s="14">
        <v>0</v>
      </c>
      <c r="V2114" s="14">
        <v>0</v>
      </c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31356</v>
      </c>
      <c r="F2115" s="14" t="s">
        <v>886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915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  <c r="V2115" s="14">
        <v>0</v>
      </c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31356</v>
      </c>
      <c r="F2116" s="14" t="s">
        <v>886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24</v>
      </c>
      <c r="M2116" s="14">
        <v>6</v>
      </c>
      <c r="N2116" s="14">
        <v>6</v>
      </c>
      <c r="O2116" s="14">
        <v>6</v>
      </c>
      <c r="P2116" s="14">
        <v>6</v>
      </c>
      <c r="Q2116" s="14">
        <v>100</v>
      </c>
      <c r="R2116" s="14">
        <v>120</v>
      </c>
      <c r="S2116" s="14">
        <v>120</v>
      </c>
      <c r="T2116" s="14">
        <v>0</v>
      </c>
      <c r="U2116" s="14">
        <v>120</v>
      </c>
      <c r="V2116" s="14">
        <v>0</v>
      </c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31703</v>
      </c>
      <c r="F2117" s="14" t="s">
        <v>887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21</v>
      </c>
      <c r="M2117" s="14">
        <v>10</v>
      </c>
      <c r="N2117" s="14">
        <v>5</v>
      </c>
      <c r="O2117" s="14">
        <v>5</v>
      </c>
      <c r="P2117" s="14">
        <v>3</v>
      </c>
      <c r="Q2117" s="14">
        <v>12</v>
      </c>
      <c r="R2117" s="14">
        <v>5</v>
      </c>
      <c r="S2117" s="14">
        <v>3</v>
      </c>
      <c r="T2117" s="14">
        <v>0</v>
      </c>
      <c r="U2117" s="14">
        <v>0</v>
      </c>
      <c r="V2117" s="14">
        <v>0</v>
      </c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31703</v>
      </c>
      <c r="F2118" s="14" t="s">
        <v>887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22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4">
        <v>0</v>
      </c>
      <c r="S2118" s="14">
        <v>0</v>
      </c>
      <c r="T2118" s="14">
        <v>0</v>
      </c>
      <c r="U2118" s="14">
        <v>0</v>
      </c>
      <c r="V2118" s="14">
        <v>0</v>
      </c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31703</v>
      </c>
      <c r="F2119" s="14" t="s">
        <v>887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23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4">
        <v>0</v>
      </c>
      <c r="V2119" s="14">
        <v>0</v>
      </c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31703</v>
      </c>
      <c r="F2120" s="14" t="s">
        <v>887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915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  <c r="V2120" s="14">
        <v>0</v>
      </c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31703</v>
      </c>
      <c r="F2121" s="14" t="s">
        <v>887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24</v>
      </c>
      <c r="M2121" s="14">
        <v>410</v>
      </c>
      <c r="N2121" s="14">
        <v>418</v>
      </c>
      <c r="O2121" s="14">
        <v>410</v>
      </c>
      <c r="P2121" s="14">
        <v>416</v>
      </c>
      <c r="Q2121" s="14">
        <v>410</v>
      </c>
      <c r="R2121" s="14">
        <v>415</v>
      </c>
      <c r="S2121" s="14">
        <v>430</v>
      </c>
      <c r="T2121" s="14">
        <v>0</v>
      </c>
      <c r="U2121" s="14">
        <v>0</v>
      </c>
      <c r="V2121" s="14">
        <v>0</v>
      </c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357</v>
      </c>
      <c r="E2122" s="14">
        <v>32367</v>
      </c>
      <c r="F2122" s="14" t="s">
        <v>943</v>
      </c>
      <c r="G2122" s="15"/>
      <c r="H2122" s="14">
        <v>160601</v>
      </c>
      <c r="I2122" s="14" t="s">
        <v>31</v>
      </c>
      <c r="J2122" s="14" t="s">
        <v>356</v>
      </c>
      <c r="K2122" s="14" t="s">
        <v>357</v>
      </c>
      <c r="L2122" s="14" t="s">
        <v>21</v>
      </c>
      <c r="M2122" s="14">
        <v>3</v>
      </c>
      <c r="N2122" s="14">
        <v>6</v>
      </c>
      <c r="O2122" s="14">
        <v>2</v>
      </c>
      <c r="P2122" s="14">
        <v>5</v>
      </c>
      <c r="Q2122" s="14">
        <v>1</v>
      </c>
      <c r="R2122" s="14">
        <v>1</v>
      </c>
      <c r="S2122" s="14">
        <v>5</v>
      </c>
      <c r="T2122" s="14">
        <v>2</v>
      </c>
      <c r="U2122" s="14">
        <v>4</v>
      </c>
      <c r="V2122" s="14">
        <v>2</v>
      </c>
      <c r="W2122" s="14">
        <v>12</v>
      </c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357</v>
      </c>
      <c r="E2123" s="14">
        <v>32367</v>
      </c>
      <c r="F2123" s="14" t="s">
        <v>943</v>
      </c>
      <c r="G2123" s="15"/>
      <c r="H2123" s="14">
        <v>160601</v>
      </c>
      <c r="I2123" s="14" t="s">
        <v>31</v>
      </c>
      <c r="J2123" s="14" t="s">
        <v>356</v>
      </c>
      <c r="K2123" s="14" t="s">
        <v>357</v>
      </c>
      <c r="L2123" s="14" t="s">
        <v>22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  <c r="V2123" s="14">
        <v>0</v>
      </c>
      <c r="W2123" s="14">
        <v>0</v>
      </c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357</v>
      </c>
      <c r="E2124" s="14">
        <v>32367</v>
      </c>
      <c r="F2124" s="14" t="s">
        <v>943</v>
      </c>
      <c r="G2124" s="15"/>
      <c r="H2124" s="14">
        <v>160601</v>
      </c>
      <c r="I2124" s="14" t="s">
        <v>31</v>
      </c>
      <c r="J2124" s="14" t="s">
        <v>356</v>
      </c>
      <c r="K2124" s="14" t="s">
        <v>357</v>
      </c>
      <c r="L2124" s="14" t="s">
        <v>23</v>
      </c>
      <c r="M2124" s="14">
        <v>0</v>
      </c>
      <c r="N2124" s="14">
        <v>0</v>
      </c>
      <c r="O2124" s="14">
        <v>0</v>
      </c>
      <c r="P2124" s="14">
        <v>0</v>
      </c>
      <c r="Q2124" s="14">
        <v>0</v>
      </c>
      <c r="R2124" s="14">
        <v>0</v>
      </c>
      <c r="S2124" s="14">
        <v>0</v>
      </c>
      <c r="T2124" s="14">
        <v>0</v>
      </c>
      <c r="U2124" s="14">
        <v>0</v>
      </c>
      <c r="V2124" s="14">
        <v>0</v>
      </c>
      <c r="W2124" s="14">
        <v>0</v>
      </c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357</v>
      </c>
      <c r="E2125" s="14">
        <v>32367</v>
      </c>
      <c r="F2125" s="14" t="s">
        <v>943</v>
      </c>
      <c r="G2125" s="15"/>
      <c r="H2125" s="14">
        <v>160601</v>
      </c>
      <c r="I2125" s="14" t="s">
        <v>31</v>
      </c>
      <c r="J2125" s="14" t="s">
        <v>356</v>
      </c>
      <c r="K2125" s="14" t="s">
        <v>357</v>
      </c>
      <c r="L2125" s="14" t="s">
        <v>915</v>
      </c>
      <c r="M2125" s="14">
        <v>0</v>
      </c>
      <c r="N2125" s="14">
        <v>0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0</v>
      </c>
      <c r="V2125" s="14">
        <v>0</v>
      </c>
      <c r="W2125" s="14">
        <v>0</v>
      </c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357</v>
      </c>
      <c r="E2126" s="14">
        <v>32367</v>
      </c>
      <c r="F2126" s="14" t="s">
        <v>943</v>
      </c>
      <c r="G2126" s="15"/>
      <c r="H2126" s="14">
        <v>160601</v>
      </c>
      <c r="I2126" s="14" t="s">
        <v>31</v>
      </c>
      <c r="J2126" s="14" t="s">
        <v>356</v>
      </c>
      <c r="K2126" s="14" t="s">
        <v>357</v>
      </c>
      <c r="L2126" s="14" t="s">
        <v>24</v>
      </c>
      <c r="M2126" s="14">
        <v>6</v>
      </c>
      <c r="N2126" s="14">
        <v>12</v>
      </c>
      <c r="O2126" s="14">
        <v>4</v>
      </c>
      <c r="P2126" s="14">
        <v>40</v>
      </c>
      <c r="Q2126" s="14">
        <v>2</v>
      </c>
      <c r="R2126" s="14">
        <v>2</v>
      </c>
      <c r="S2126" s="14">
        <v>10</v>
      </c>
      <c r="T2126" s="14">
        <v>2</v>
      </c>
      <c r="U2126" s="14">
        <v>100</v>
      </c>
      <c r="V2126" s="14">
        <v>201</v>
      </c>
      <c r="W2126" s="14">
        <v>8</v>
      </c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357</v>
      </c>
      <c r="E2127" s="14">
        <v>32517</v>
      </c>
      <c r="F2127" s="14" t="s">
        <v>942</v>
      </c>
      <c r="G2127" s="15"/>
      <c r="H2127" s="14">
        <v>160601</v>
      </c>
      <c r="I2127" s="14" t="s">
        <v>31</v>
      </c>
      <c r="J2127" s="14" t="s">
        <v>356</v>
      </c>
      <c r="K2127" s="14" t="s">
        <v>357</v>
      </c>
      <c r="L2127" s="14" t="s">
        <v>23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4">
        <v>0</v>
      </c>
      <c r="V2127" s="14">
        <v>0</v>
      </c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357</v>
      </c>
      <c r="E2128" s="14">
        <v>32517</v>
      </c>
      <c r="F2128" s="14" t="s">
        <v>942</v>
      </c>
      <c r="G2128" s="15"/>
      <c r="H2128" s="14">
        <v>160601</v>
      </c>
      <c r="I2128" s="14" t="s">
        <v>31</v>
      </c>
      <c r="J2128" s="14" t="s">
        <v>356</v>
      </c>
      <c r="K2128" s="14" t="s">
        <v>357</v>
      </c>
      <c r="L2128" s="14" t="s">
        <v>915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0</v>
      </c>
      <c r="V2128" s="14">
        <v>0</v>
      </c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357</v>
      </c>
      <c r="E2129" s="14">
        <v>32517</v>
      </c>
      <c r="F2129" s="14" t="s">
        <v>942</v>
      </c>
      <c r="G2129" s="15"/>
      <c r="H2129" s="14">
        <v>160601</v>
      </c>
      <c r="I2129" s="14" t="s">
        <v>31</v>
      </c>
      <c r="J2129" s="14" t="s">
        <v>356</v>
      </c>
      <c r="K2129" s="14" t="s">
        <v>357</v>
      </c>
      <c r="L2129" s="14" t="s">
        <v>24</v>
      </c>
      <c r="M2129" s="14">
        <v>0</v>
      </c>
      <c r="N2129" s="14">
        <v>0</v>
      </c>
      <c r="O2129" s="14">
        <v>110</v>
      </c>
      <c r="P2129" s="14">
        <v>0</v>
      </c>
      <c r="Q2129" s="14">
        <v>0</v>
      </c>
      <c r="R2129" s="14">
        <v>72</v>
      </c>
      <c r="S2129" s="14">
        <v>0</v>
      </c>
      <c r="T2129" s="14">
        <v>80</v>
      </c>
      <c r="U2129" s="14">
        <v>110</v>
      </c>
      <c r="V2129" s="14">
        <v>0</v>
      </c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357</v>
      </c>
      <c r="E2130" s="14">
        <v>32517</v>
      </c>
      <c r="F2130" s="14" t="s">
        <v>942</v>
      </c>
      <c r="G2130" s="15"/>
      <c r="H2130" s="14">
        <v>160601</v>
      </c>
      <c r="I2130" s="14" t="s">
        <v>31</v>
      </c>
      <c r="J2130" s="14" t="s">
        <v>356</v>
      </c>
      <c r="K2130" s="14" t="s">
        <v>357</v>
      </c>
      <c r="L2130" s="14" t="s">
        <v>21</v>
      </c>
      <c r="M2130" s="14">
        <v>0</v>
      </c>
      <c r="N2130" s="14">
        <v>0</v>
      </c>
      <c r="O2130" s="14">
        <v>4</v>
      </c>
      <c r="P2130" s="14">
        <v>0</v>
      </c>
      <c r="Q2130" s="14">
        <v>0</v>
      </c>
      <c r="R2130" s="14">
        <v>15</v>
      </c>
      <c r="S2130" s="14">
        <v>0</v>
      </c>
      <c r="T2130" s="14">
        <v>10</v>
      </c>
      <c r="U2130" s="14">
        <v>8</v>
      </c>
      <c r="V2130" s="14">
        <v>0</v>
      </c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357</v>
      </c>
      <c r="E2131" s="14">
        <v>32517</v>
      </c>
      <c r="F2131" s="14" t="s">
        <v>942</v>
      </c>
      <c r="G2131" s="15"/>
      <c r="H2131" s="14">
        <v>160601</v>
      </c>
      <c r="I2131" s="14" t="s">
        <v>31</v>
      </c>
      <c r="J2131" s="14" t="s">
        <v>356</v>
      </c>
      <c r="K2131" s="14" t="s">
        <v>357</v>
      </c>
      <c r="L2131" s="14" t="s">
        <v>22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  <c r="V2131" s="14">
        <v>0</v>
      </c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357</v>
      </c>
      <c r="E2132" s="14">
        <v>32534</v>
      </c>
      <c r="F2132" s="14" t="s">
        <v>944</v>
      </c>
      <c r="G2132" s="15"/>
      <c r="H2132" s="14">
        <v>160601</v>
      </c>
      <c r="I2132" s="14" t="s">
        <v>31</v>
      </c>
      <c r="J2132" s="14" t="s">
        <v>356</v>
      </c>
      <c r="K2132" s="14" t="s">
        <v>357</v>
      </c>
      <c r="L2132" s="14" t="s">
        <v>21</v>
      </c>
      <c r="M2132" s="14">
        <v>0</v>
      </c>
      <c r="N2132" s="14">
        <v>0</v>
      </c>
      <c r="O2132" s="14">
        <v>0</v>
      </c>
      <c r="P2132" s="14">
        <v>6</v>
      </c>
      <c r="Q2132" s="14">
        <v>0</v>
      </c>
      <c r="R2132" s="14">
        <v>15</v>
      </c>
      <c r="S2132" s="14">
        <v>14</v>
      </c>
      <c r="T2132" s="14">
        <v>4</v>
      </c>
      <c r="U2132" s="14">
        <v>8</v>
      </c>
      <c r="V2132" s="14">
        <v>0</v>
      </c>
      <c r="W2132" s="14">
        <v>23</v>
      </c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357</v>
      </c>
      <c r="E2133" s="14">
        <v>32534</v>
      </c>
      <c r="F2133" s="14" t="s">
        <v>944</v>
      </c>
      <c r="G2133" s="15"/>
      <c r="H2133" s="14">
        <v>160601</v>
      </c>
      <c r="I2133" s="14" t="s">
        <v>31</v>
      </c>
      <c r="J2133" s="14" t="s">
        <v>356</v>
      </c>
      <c r="K2133" s="14" t="s">
        <v>357</v>
      </c>
      <c r="L2133" s="14" t="s">
        <v>22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  <c r="V2133" s="14">
        <v>0</v>
      </c>
      <c r="W2133" s="14">
        <v>0</v>
      </c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357</v>
      </c>
      <c r="E2134" s="14">
        <v>32534</v>
      </c>
      <c r="F2134" s="14" t="s">
        <v>944</v>
      </c>
      <c r="G2134" s="15"/>
      <c r="H2134" s="14">
        <v>160601</v>
      </c>
      <c r="I2134" s="14" t="s">
        <v>31</v>
      </c>
      <c r="J2134" s="14" t="s">
        <v>356</v>
      </c>
      <c r="K2134" s="14" t="s">
        <v>357</v>
      </c>
      <c r="L2134" s="14" t="s">
        <v>23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  <c r="V2134" s="14">
        <v>0</v>
      </c>
      <c r="W2134" s="14">
        <v>0</v>
      </c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357</v>
      </c>
      <c r="E2135" s="14">
        <v>32534</v>
      </c>
      <c r="F2135" s="14" t="s">
        <v>944</v>
      </c>
      <c r="G2135" s="15"/>
      <c r="H2135" s="14">
        <v>160601</v>
      </c>
      <c r="I2135" s="14" t="s">
        <v>31</v>
      </c>
      <c r="J2135" s="14" t="s">
        <v>356</v>
      </c>
      <c r="K2135" s="14" t="s">
        <v>357</v>
      </c>
      <c r="L2135" s="14" t="s">
        <v>915</v>
      </c>
      <c r="M2135" s="14">
        <v>0</v>
      </c>
      <c r="N2135" s="14">
        <v>0</v>
      </c>
      <c r="O2135" s="14">
        <v>0</v>
      </c>
      <c r="P2135" s="14">
        <v>0</v>
      </c>
      <c r="Q2135" s="14">
        <v>0</v>
      </c>
      <c r="R2135" s="14">
        <v>0</v>
      </c>
      <c r="S2135" s="14">
        <v>0</v>
      </c>
      <c r="T2135" s="14">
        <v>0</v>
      </c>
      <c r="U2135" s="14">
        <v>0</v>
      </c>
      <c r="V2135" s="14">
        <v>0</v>
      </c>
      <c r="W2135" s="14">
        <v>0</v>
      </c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357</v>
      </c>
      <c r="E2136" s="14">
        <v>32534</v>
      </c>
      <c r="F2136" s="14" t="s">
        <v>944</v>
      </c>
      <c r="G2136" s="15"/>
      <c r="H2136" s="14">
        <v>160601</v>
      </c>
      <c r="I2136" s="14" t="s">
        <v>31</v>
      </c>
      <c r="J2136" s="14" t="s">
        <v>356</v>
      </c>
      <c r="K2136" s="14" t="s">
        <v>357</v>
      </c>
      <c r="L2136" s="14" t="s">
        <v>24</v>
      </c>
      <c r="M2136" s="14">
        <v>70</v>
      </c>
      <c r="N2136" s="14">
        <v>70</v>
      </c>
      <c r="O2136" s="14">
        <v>70</v>
      </c>
      <c r="P2136" s="14">
        <v>160</v>
      </c>
      <c r="Q2136" s="14">
        <v>70</v>
      </c>
      <c r="R2136" s="14">
        <v>120</v>
      </c>
      <c r="S2136" s="14">
        <v>116</v>
      </c>
      <c r="T2136" s="14">
        <v>106</v>
      </c>
      <c r="U2136" s="14">
        <v>100</v>
      </c>
      <c r="V2136" s="14">
        <v>0</v>
      </c>
      <c r="W2136" s="14">
        <v>23</v>
      </c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357</v>
      </c>
      <c r="E2137" s="14">
        <v>32646</v>
      </c>
      <c r="F2137" s="14" t="s">
        <v>945</v>
      </c>
      <c r="G2137" s="15"/>
      <c r="H2137" s="14">
        <v>160601</v>
      </c>
      <c r="I2137" s="14" t="s">
        <v>31</v>
      </c>
      <c r="J2137" s="14" t="s">
        <v>356</v>
      </c>
      <c r="K2137" s="14" t="s">
        <v>357</v>
      </c>
      <c r="L2137" s="14" t="s">
        <v>21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9</v>
      </c>
      <c r="S2137" s="14">
        <v>6</v>
      </c>
      <c r="T2137" s="14">
        <v>5</v>
      </c>
      <c r="U2137" s="14">
        <v>5</v>
      </c>
      <c r="V2137" s="14">
        <v>7</v>
      </c>
      <c r="W2137" s="14">
        <v>6</v>
      </c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357</v>
      </c>
      <c r="E2138" s="14">
        <v>32646</v>
      </c>
      <c r="F2138" s="14" t="s">
        <v>945</v>
      </c>
      <c r="G2138" s="15"/>
      <c r="H2138" s="14">
        <v>160601</v>
      </c>
      <c r="I2138" s="14" t="s">
        <v>31</v>
      </c>
      <c r="J2138" s="14" t="s">
        <v>356</v>
      </c>
      <c r="K2138" s="14" t="s">
        <v>357</v>
      </c>
      <c r="L2138" s="14" t="s">
        <v>22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  <c r="V2138" s="14">
        <v>0</v>
      </c>
      <c r="W2138" s="14">
        <v>0</v>
      </c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357</v>
      </c>
      <c r="E2139" s="14">
        <v>32646</v>
      </c>
      <c r="F2139" s="14" t="s">
        <v>945</v>
      </c>
      <c r="G2139" s="15"/>
      <c r="H2139" s="14">
        <v>160601</v>
      </c>
      <c r="I2139" s="14" t="s">
        <v>31</v>
      </c>
      <c r="J2139" s="14" t="s">
        <v>356</v>
      </c>
      <c r="K2139" s="14" t="s">
        <v>357</v>
      </c>
      <c r="L2139" s="14" t="s">
        <v>23</v>
      </c>
      <c r="M2139" s="14">
        <v>0</v>
      </c>
      <c r="N2139" s="14">
        <v>0</v>
      </c>
      <c r="O2139" s="14">
        <v>0</v>
      </c>
      <c r="P2139" s="14">
        <v>0</v>
      </c>
      <c r="Q2139" s="14">
        <v>0</v>
      </c>
      <c r="R2139" s="14">
        <v>0</v>
      </c>
      <c r="S2139" s="14">
        <v>0</v>
      </c>
      <c r="T2139" s="14">
        <v>0</v>
      </c>
      <c r="U2139" s="14">
        <v>0</v>
      </c>
      <c r="V2139" s="14">
        <v>0</v>
      </c>
      <c r="W2139" s="14">
        <v>0</v>
      </c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357</v>
      </c>
      <c r="E2140" s="14">
        <v>32646</v>
      </c>
      <c r="F2140" s="14" t="s">
        <v>945</v>
      </c>
      <c r="G2140" s="15"/>
      <c r="H2140" s="14">
        <v>160601</v>
      </c>
      <c r="I2140" s="14" t="s">
        <v>31</v>
      </c>
      <c r="J2140" s="14" t="s">
        <v>356</v>
      </c>
      <c r="K2140" s="14" t="s">
        <v>357</v>
      </c>
      <c r="L2140" s="14" t="s">
        <v>915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>
        <v>0</v>
      </c>
      <c r="V2140" s="14">
        <v>0</v>
      </c>
      <c r="W2140" s="14">
        <v>0</v>
      </c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357</v>
      </c>
      <c r="E2141" s="14">
        <v>32646</v>
      </c>
      <c r="F2141" s="14" t="s">
        <v>945</v>
      </c>
      <c r="G2141" s="15"/>
      <c r="H2141" s="14">
        <v>160601</v>
      </c>
      <c r="I2141" s="14" t="s">
        <v>31</v>
      </c>
      <c r="J2141" s="14" t="s">
        <v>356</v>
      </c>
      <c r="K2141" s="14" t="s">
        <v>357</v>
      </c>
      <c r="L2141" s="14" t="s">
        <v>24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70</v>
      </c>
      <c r="S2141" s="14">
        <v>70</v>
      </c>
      <c r="T2141" s="14">
        <v>72</v>
      </c>
      <c r="U2141" s="14">
        <v>70</v>
      </c>
      <c r="V2141" s="14">
        <v>70</v>
      </c>
      <c r="W2141" s="14">
        <v>78</v>
      </c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357</v>
      </c>
      <c r="E2142" s="14">
        <v>35218</v>
      </c>
      <c r="F2142" s="14" t="s">
        <v>946</v>
      </c>
      <c r="G2142" s="15"/>
      <c r="H2142" s="14">
        <v>160601</v>
      </c>
      <c r="I2142" s="14" t="s">
        <v>31</v>
      </c>
      <c r="J2142" s="14" t="s">
        <v>356</v>
      </c>
      <c r="K2142" s="14" t="s">
        <v>357</v>
      </c>
      <c r="L2142" s="14" t="s">
        <v>23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4">
        <v>0</v>
      </c>
      <c r="S2142" s="14">
        <v>0</v>
      </c>
      <c r="T2142" s="14">
        <v>0</v>
      </c>
      <c r="U2142" s="14">
        <v>0</v>
      </c>
      <c r="V2142" s="14">
        <v>0</v>
      </c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357</v>
      </c>
      <c r="E2143" s="14">
        <v>35218</v>
      </c>
      <c r="F2143" s="14" t="s">
        <v>946</v>
      </c>
      <c r="G2143" s="15"/>
      <c r="H2143" s="14">
        <v>160601</v>
      </c>
      <c r="I2143" s="14" t="s">
        <v>31</v>
      </c>
      <c r="J2143" s="14" t="s">
        <v>356</v>
      </c>
      <c r="K2143" s="14" t="s">
        <v>357</v>
      </c>
      <c r="L2143" s="14" t="s">
        <v>915</v>
      </c>
      <c r="M2143" s="14">
        <v>0</v>
      </c>
      <c r="N2143" s="14">
        <v>0</v>
      </c>
      <c r="O2143" s="14">
        <v>0</v>
      </c>
      <c r="P2143" s="14">
        <v>0</v>
      </c>
      <c r="Q2143" s="14">
        <v>0</v>
      </c>
      <c r="R2143" s="14">
        <v>0</v>
      </c>
      <c r="S2143" s="14">
        <v>0</v>
      </c>
      <c r="T2143" s="14">
        <v>0</v>
      </c>
      <c r="U2143" s="14">
        <v>0</v>
      </c>
      <c r="V2143" s="14">
        <v>0</v>
      </c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357</v>
      </c>
      <c r="E2144" s="14">
        <v>35218</v>
      </c>
      <c r="F2144" s="14" t="s">
        <v>946</v>
      </c>
      <c r="G2144" s="15"/>
      <c r="H2144" s="14">
        <v>160601</v>
      </c>
      <c r="I2144" s="14" t="s">
        <v>31</v>
      </c>
      <c r="J2144" s="14" t="s">
        <v>356</v>
      </c>
      <c r="K2144" s="14" t="s">
        <v>357</v>
      </c>
      <c r="L2144" s="14" t="s">
        <v>24</v>
      </c>
      <c r="M2144" s="14">
        <v>97</v>
      </c>
      <c r="N2144" s="14">
        <v>112</v>
      </c>
      <c r="O2144" s="14">
        <v>118</v>
      </c>
      <c r="P2144" s="14">
        <v>125</v>
      </c>
      <c r="Q2144" s="14">
        <v>102</v>
      </c>
      <c r="R2144" s="14">
        <v>100</v>
      </c>
      <c r="S2144" s="14">
        <v>0</v>
      </c>
      <c r="T2144" s="14">
        <v>0</v>
      </c>
      <c r="U2144" s="14">
        <v>0</v>
      </c>
      <c r="V2144" s="14">
        <v>0</v>
      </c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357</v>
      </c>
      <c r="E2145" s="14">
        <v>35218</v>
      </c>
      <c r="F2145" s="14" t="s">
        <v>946</v>
      </c>
      <c r="G2145" s="15"/>
      <c r="H2145" s="14">
        <v>160601</v>
      </c>
      <c r="I2145" s="14" t="s">
        <v>31</v>
      </c>
      <c r="J2145" s="14" t="s">
        <v>356</v>
      </c>
      <c r="K2145" s="14" t="s">
        <v>357</v>
      </c>
      <c r="L2145" s="14" t="s">
        <v>21</v>
      </c>
      <c r="M2145" s="14">
        <v>0</v>
      </c>
      <c r="N2145" s="14">
        <v>0</v>
      </c>
      <c r="O2145" s="14">
        <v>0</v>
      </c>
      <c r="P2145" s="14">
        <v>0</v>
      </c>
      <c r="Q2145" s="14">
        <v>0</v>
      </c>
      <c r="R2145" s="14">
        <v>8</v>
      </c>
      <c r="S2145" s="14">
        <v>0</v>
      </c>
      <c r="T2145" s="14">
        <v>0</v>
      </c>
      <c r="U2145" s="14">
        <v>0</v>
      </c>
      <c r="V2145" s="14">
        <v>0</v>
      </c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357</v>
      </c>
      <c r="E2146" s="14">
        <v>35218</v>
      </c>
      <c r="F2146" s="14" t="s">
        <v>946</v>
      </c>
      <c r="G2146" s="15"/>
      <c r="H2146" s="14">
        <v>160601</v>
      </c>
      <c r="I2146" s="14" t="s">
        <v>31</v>
      </c>
      <c r="J2146" s="14" t="s">
        <v>356</v>
      </c>
      <c r="K2146" s="14" t="s">
        <v>357</v>
      </c>
      <c r="L2146" s="14" t="s">
        <v>22</v>
      </c>
      <c r="M2146" s="14">
        <v>0</v>
      </c>
      <c r="N2146" s="14">
        <v>0</v>
      </c>
      <c r="O2146" s="14">
        <v>0</v>
      </c>
      <c r="P2146" s="14">
        <v>0</v>
      </c>
      <c r="Q2146" s="14">
        <v>0</v>
      </c>
      <c r="R2146" s="14">
        <v>0</v>
      </c>
      <c r="S2146" s="14">
        <v>0</v>
      </c>
      <c r="T2146" s="14">
        <v>0</v>
      </c>
      <c r="U2146" s="14">
        <v>0</v>
      </c>
      <c r="V2146" s="14">
        <v>0</v>
      </c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427</v>
      </c>
      <c r="E2147" s="14">
        <v>171</v>
      </c>
      <c r="F2147" s="14" t="s">
        <v>889</v>
      </c>
      <c r="G2147" s="15"/>
      <c r="H2147" s="14">
        <v>160603</v>
      </c>
      <c r="I2147" s="14" t="s">
        <v>31</v>
      </c>
      <c r="J2147" s="14" t="s">
        <v>356</v>
      </c>
      <c r="K2147" s="14" t="s">
        <v>427</v>
      </c>
      <c r="L2147" s="14" t="s">
        <v>21</v>
      </c>
      <c r="M2147" s="14">
        <v>40</v>
      </c>
      <c r="N2147" s="14">
        <v>26</v>
      </c>
      <c r="O2147" s="14">
        <v>10</v>
      </c>
      <c r="P2147" s="14">
        <v>38</v>
      </c>
      <c r="Q2147" s="14">
        <v>22</v>
      </c>
      <c r="R2147" s="14">
        <v>88</v>
      </c>
      <c r="S2147" s="14">
        <v>5</v>
      </c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427</v>
      </c>
      <c r="E2148" s="14">
        <v>171</v>
      </c>
      <c r="F2148" s="14" t="s">
        <v>889</v>
      </c>
      <c r="G2148" s="15"/>
      <c r="H2148" s="14">
        <v>160603</v>
      </c>
      <c r="I2148" s="14" t="s">
        <v>31</v>
      </c>
      <c r="J2148" s="14" t="s">
        <v>356</v>
      </c>
      <c r="K2148" s="14" t="s">
        <v>427</v>
      </c>
      <c r="L2148" s="14" t="s">
        <v>22</v>
      </c>
      <c r="M2148" s="14">
        <v>38</v>
      </c>
      <c r="N2148" s="14">
        <v>26</v>
      </c>
      <c r="O2148" s="14">
        <v>2</v>
      </c>
      <c r="P2148" s="14">
        <v>27</v>
      </c>
      <c r="Q2148" s="14">
        <v>22</v>
      </c>
      <c r="R2148" s="14">
        <v>65</v>
      </c>
      <c r="S2148" s="14">
        <v>5</v>
      </c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427</v>
      </c>
      <c r="E2149" s="14">
        <v>171</v>
      </c>
      <c r="F2149" s="14" t="s">
        <v>889</v>
      </c>
      <c r="G2149" s="15"/>
      <c r="H2149" s="14">
        <v>160603</v>
      </c>
      <c r="I2149" s="14" t="s">
        <v>31</v>
      </c>
      <c r="J2149" s="14" t="s">
        <v>356</v>
      </c>
      <c r="K2149" s="14" t="s">
        <v>427</v>
      </c>
      <c r="L2149" s="14" t="s">
        <v>23</v>
      </c>
      <c r="M2149" s="14">
        <v>0</v>
      </c>
      <c r="N2149" s="14">
        <v>0</v>
      </c>
      <c r="O2149" s="14">
        <v>0</v>
      </c>
      <c r="P2149" s="14">
        <v>0</v>
      </c>
      <c r="Q2149" s="14">
        <v>0</v>
      </c>
      <c r="R2149" s="14">
        <v>0</v>
      </c>
      <c r="S2149" s="14">
        <v>0</v>
      </c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427</v>
      </c>
      <c r="E2150" s="14">
        <v>171</v>
      </c>
      <c r="F2150" s="14" t="s">
        <v>889</v>
      </c>
      <c r="G2150" s="15"/>
      <c r="H2150" s="14">
        <v>160603</v>
      </c>
      <c r="I2150" s="14" t="s">
        <v>31</v>
      </c>
      <c r="J2150" s="14" t="s">
        <v>356</v>
      </c>
      <c r="K2150" s="14" t="s">
        <v>427</v>
      </c>
      <c r="L2150" s="14" t="s">
        <v>915</v>
      </c>
      <c r="M2150" s="14">
        <v>0</v>
      </c>
      <c r="N2150" s="14">
        <v>0</v>
      </c>
      <c r="O2150" s="14">
        <v>0</v>
      </c>
      <c r="P2150" s="14">
        <v>0</v>
      </c>
      <c r="Q2150" s="14">
        <v>0</v>
      </c>
      <c r="R2150" s="14">
        <v>0</v>
      </c>
      <c r="S2150" s="14">
        <v>0</v>
      </c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427</v>
      </c>
      <c r="E2151" s="14">
        <v>171</v>
      </c>
      <c r="F2151" s="14" t="s">
        <v>889</v>
      </c>
      <c r="G2151" s="15"/>
      <c r="H2151" s="14">
        <v>160603</v>
      </c>
      <c r="I2151" s="14" t="s">
        <v>31</v>
      </c>
      <c r="J2151" s="14" t="s">
        <v>356</v>
      </c>
      <c r="K2151" s="14" t="s">
        <v>427</v>
      </c>
      <c r="L2151" s="14" t="s">
        <v>24</v>
      </c>
      <c r="M2151" s="14">
        <v>27</v>
      </c>
      <c r="N2151" s="14">
        <v>12</v>
      </c>
      <c r="O2151" s="14">
        <v>8</v>
      </c>
      <c r="P2151" s="14">
        <v>14</v>
      </c>
      <c r="Q2151" s="14">
        <v>9</v>
      </c>
      <c r="R2151" s="14">
        <v>46</v>
      </c>
      <c r="S2151" s="14">
        <v>11</v>
      </c>
      <c r="T2151" s="15"/>
      <c r="U2151" s="15"/>
      <c r="V2151" s="15"/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161</v>
      </c>
      <c r="F2152" s="14" t="s">
        <v>895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21</v>
      </c>
      <c r="M2152" s="14">
        <v>22</v>
      </c>
      <c r="N2152" s="15"/>
      <c r="O2152" s="15"/>
      <c r="P2152" s="14">
        <v>15</v>
      </c>
      <c r="Q2152" s="14">
        <v>34</v>
      </c>
      <c r="R2152" s="14">
        <v>62</v>
      </c>
      <c r="S2152" s="14">
        <v>23</v>
      </c>
      <c r="T2152" s="14">
        <v>11</v>
      </c>
      <c r="U2152" s="14">
        <v>18</v>
      </c>
      <c r="V2152" s="14">
        <v>11</v>
      </c>
      <c r="W2152" s="14">
        <v>13</v>
      </c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161</v>
      </c>
      <c r="F2153" s="14" t="s">
        <v>895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22</v>
      </c>
      <c r="M2153" s="14">
        <v>22</v>
      </c>
      <c r="N2153" s="15"/>
      <c r="O2153" s="15"/>
      <c r="P2153" s="14">
        <v>0</v>
      </c>
      <c r="Q2153" s="14">
        <v>0</v>
      </c>
      <c r="R2153" s="14">
        <v>56</v>
      </c>
      <c r="S2153" s="14">
        <v>23</v>
      </c>
      <c r="T2153" s="14">
        <v>11</v>
      </c>
      <c r="U2153" s="14">
        <v>18</v>
      </c>
      <c r="V2153" s="14">
        <v>11</v>
      </c>
      <c r="W2153" s="14">
        <v>13</v>
      </c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161</v>
      </c>
      <c r="F2154" s="14" t="s">
        <v>895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23</v>
      </c>
      <c r="M2154" s="14">
        <v>0</v>
      </c>
      <c r="N2154" s="15"/>
      <c r="O2154" s="15"/>
      <c r="P2154" s="14">
        <v>0</v>
      </c>
      <c r="Q2154" s="14">
        <v>0</v>
      </c>
      <c r="R2154" s="14">
        <v>0</v>
      </c>
      <c r="S2154" s="14">
        <v>0</v>
      </c>
      <c r="T2154" s="14">
        <v>0</v>
      </c>
      <c r="U2154" s="14">
        <v>0</v>
      </c>
      <c r="V2154" s="14">
        <v>0</v>
      </c>
      <c r="W2154" s="14">
        <v>0</v>
      </c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161</v>
      </c>
      <c r="F2155" s="14" t="s">
        <v>895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915</v>
      </c>
      <c r="M2155" s="14">
        <v>1</v>
      </c>
      <c r="N2155" s="15"/>
      <c r="O2155" s="15"/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  <c r="V2155" s="14">
        <v>0</v>
      </c>
      <c r="W2155" s="14">
        <v>0</v>
      </c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161</v>
      </c>
      <c r="F2156" s="14" t="s">
        <v>895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24</v>
      </c>
      <c r="M2156" s="14">
        <v>250</v>
      </c>
      <c r="N2156" s="15"/>
      <c r="O2156" s="15"/>
      <c r="P2156" s="14">
        <v>89</v>
      </c>
      <c r="Q2156" s="14">
        <v>114</v>
      </c>
      <c r="R2156" s="14">
        <v>222</v>
      </c>
      <c r="S2156" s="14">
        <v>180</v>
      </c>
      <c r="T2156" s="14">
        <v>160</v>
      </c>
      <c r="U2156" s="14">
        <v>420</v>
      </c>
      <c r="V2156" s="14">
        <v>450</v>
      </c>
      <c r="W2156" s="14">
        <v>572</v>
      </c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177</v>
      </c>
      <c r="F2157" s="14" t="s">
        <v>896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21</v>
      </c>
      <c r="M2157" s="14">
        <v>0</v>
      </c>
      <c r="N2157" s="14">
        <v>0</v>
      </c>
      <c r="O2157" s="14">
        <v>0</v>
      </c>
      <c r="P2157" s="14">
        <v>0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  <c r="V2157" s="14">
        <v>0</v>
      </c>
      <c r="W2157" s="14">
        <v>0</v>
      </c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177</v>
      </c>
      <c r="F2158" s="14" t="s">
        <v>896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22</v>
      </c>
      <c r="M2158" s="14">
        <v>0</v>
      </c>
      <c r="N2158" s="14">
        <v>0</v>
      </c>
      <c r="O2158" s="14">
        <v>0</v>
      </c>
      <c r="P2158" s="14">
        <v>0</v>
      </c>
      <c r="Q2158" s="14">
        <v>0</v>
      </c>
      <c r="R2158" s="14">
        <v>0</v>
      </c>
      <c r="S2158" s="14">
        <v>0</v>
      </c>
      <c r="T2158" s="14">
        <v>0</v>
      </c>
      <c r="U2158" s="14">
        <v>0</v>
      </c>
      <c r="V2158" s="14">
        <v>0</v>
      </c>
      <c r="W2158" s="14">
        <v>0</v>
      </c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177</v>
      </c>
      <c r="F2159" s="14" t="s">
        <v>896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23</v>
      </c>
      <c r="M2159" s="14">
        <v>0</v>
      </c>
      <c r="N2159" s="14">
        <v>0</v>
      </c>
      <c r="O2159" s="14">
        <v>0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  <c r="V2159" s="14">
        <v>0</v>
      </c>
      <c r="W2159" s="14">
        <v>0</v>
      </c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177</v>
      </c>
      <c r="F2160" s="14" t="s">
        <v>896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915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4">
        <v>0</v>
      </c>
      <c r="S2160" s="14">
        <v>0</v>
      </c>
      <c r="T2160" s="14">
        <v>0</v>
      </c>
      <c r="U2160" s="14">
        <v>0</v>
      </c>
      <c r="V2160" s="14">
        <v>0</v>
      </c>
      <c r="W2160" s="14">
        <v>0</v>
      </c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177</v>
      </c>
      <c r="F2161" s="14" t="s">
        <v>896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24</v>
      </c>
      <c r="M2161" s="14">
        <v>92</v>
      </c>
      <c r="N2161" s="14">
        <v>66</v>
      </c>
      <c r="O2161" s="14">
        <v>27</v>
      </c>
      <c r="P2161" s="14">
        <v>66</v>
      </c>
      <c r="Q2161" s="14">
        <v>70</v>
      </c>
      <c r="R2161" s="14">
        <v>86</v>
      </c>
      <c r="S2161" s="14">
        <v>80</v>
      </c>
      <c r="T2161" s="14">
        <v>0</v>
      </c>
      <c r="U2161" s="14">
        <v>0</v>
      </c>
      <c r="V2161" s="14">
        <v>0</v>
      </c>
      <c r="W2161" s="14">
        <v>0</v>
      </c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178</v>
      </c>
      <c r="F2162" s="14" t="s">
        <v>430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21</v>
      </c>
      <c r="M2162" s="14">
        <v>3</v>
      </c>
      <c r="N2162" s="14">
        <v>0</v>
      </c>
      <c r="O2162" s="14">
        <v>3</v>
      </c>
      <c r="P2162" s="14">
        <v>3</v>
      </c>
      <c r="Q2162" s="14">
        <v>1</v>
      </c>
      <c r="R2162" s="14">
        <v>1</v>
      </c>
      <c r="S2162" s="14">
        <v>1</v>
      </c>
      <c r="T2162" s="14">
        <v>0</v>
      </c>
      <c r="U2162" s="14">
        <v>1</v>
      </c>
      <c r="V2162" s="14">
        <v>2</v>
      </c>
      <c r="W2162" s="14">
        <v>1</v>
      </c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178</v>
      </c>
      <c r="F2163" s="14" t="s">
        <v>430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22</v>
      </c>
      <c r="M2163" s="14">
        <v>0</v>
      </c>
      <c r="N2163" s="14">
        <v>0</v>
      </c>
      <c r="O2163" s="14">
        <v>3</v>
      </c>
      <c r="P2163" s="14">
        <v>0</v>
      </c>
      <c r="Q2163" s="14">
        <v>1</v>
      </c>
      <c r="R2163" s="14">
        <v>0</v>
      </c>
      <c r="S2163" s="14">
        <v>1</v>
      </c>
      <c r="T2163" s="14">
        <v>0</v>
      </c>
      <c r="U2163" s="14">
        <v>1</v>
      </c>
      <c r="V2163" s="14">
        <v>2</v>
      </c>
      <c r="W2163" s="14">
        <v>1</v>
      </c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178</v>
      </c>
      <c r="F2164" s="14" t="s">
        <v>430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23</v>
      </c>
      <c r="M2164" s="14">
        <v>0</v>
      </c>
      <c r="N2164" s="14">
        <v>0</v>
      </c>
      <c r="O2164" s="14">
        <v>0</v>
      </c>
      <c r="P2164" s="14">
        <v>0</v>
      </c>
      <c r="Q2164" s="14">
        <v>0</v>
      </c>
      <c r="R2164" s="14">
        <v>0</v>
      </c>
      <c r="S2164" s="14">
        <v>0</v>
      </c>
      <c r="T2164" s="14">
        <v>0</v>
      </c>
      <c r="U2164" s="14">
        <v>0</v>
      </c>
      <c r="V2164" s="14">
        <v>0</v>
      </c>
      <c r="W2164" s="14">
        <v>0</v>
      </c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178</v>
      </c>
      <c r="F2165" s="14" t="s">
        <v>430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915</v>
      </c>
      <c r="M2165" s="14">
        <v>0</v>
      </c>
      <c r="N2165" s="14">
        <v>0</v>
      </c>
      <c r="O2165" s="14">
        <v>0</v>
      </c>
      <c r="P2165" s="14">
        <v>0</v>
      </c>
      <c r="Q2165" s="14">
        <v>0</v>
      </c>
      <c r="R2165" s="14">
        <v>0</v>
      </c>
      <c r="S2165" s="14">
        <v>0</v>
      </c>
      <c r="T2165" s="14">
        <v>0</v>
      </c>
      <c r="U2165" s="14">
        <v>0</v>
      </c>
      <c r="V2165" s="14">
        <v>0</v>
      </c>
      <c r="W2165" s="14">
        <v>0</v>
      </c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178</v>
      </c>
      <c r="F2166" s="14" t="s">
        <v>430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24</v>
      </c>
      <c r="M2166" s="14">
        <v>647</v>
      </c>
      <c r="N2166" s="14">
        <v>31</v>
      </c>
      <c r="O2166" s="14">
        <v>44</v>
      </c>
      <c r="P2166" s="14">
        <v>38</v>
      </c>
      <c r="Q2166" s="14">
        <v>32</v>
      </c>
      <c r="R2166" s="14">
        <v>48</v>
      </c>
      <c r="S2166" s="14">
        <v>42</v>
      </c>
      <c r="T2166" s="14">
        <v>0</v>
      </c>
      <c r="U2166" s="14">
        <v>72</v>
      </c>
      <c r="V2166" s="14">
        <v>80</v>
      </c>
      <c r="W2166" s="14">
        <v>85</v>
      </c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356</v>
      </c>
      <c r="D2167" s="14" t="s">
        <v>429</v>
      </c>
      <c r="E2167" s="14">
        <v>183</v>
      </c>
      <c r="F2167" s="14" t="s">
        <v>900</v>
      </c>
      <c r="G2167" s="15"/>
      <c r="H2167" s="14">
        <v>160605</v>
      </c>
      <c r="I2167" s="14" t="s">
        <v>31</v>
      </c>
      <c r="J2167" s="14" t="s">
        <v>356</v>
      </c>
      <c r="K2167" s="14" t="s">
        <v>429</v>
      </c>
      <c r="L2167" s="14" t="s">
        <v>21</v>
      </c>
      <c r="M2167" s="14">
        <v>1</v>
      </c>
      <c r="N2167" s="14">
        <v>1</v>
      </c>
      <c r="O2167" s="14">
        <v>1</v>
      </c>
      <c r="P2167" s="14">
        <v>1</v>
      </c>
      <c r="Q2167" s="14">
        <v>1</v>
      </c>
      <c r="R2167" s="14">
        <v>0</v>
      </c>
      <c r="S2167" s="14">
        <v>0</v>
      </c>
      <c r="T2167" s="14">
        <v>0</v>
      </c>
      <c r="U2167" s="14">
        <v>1</v>
      </c>
      <c r="V2167" s="14">
        <v>0</v>
      </c>
      <c r="W2167" s="14">
        <v>0</v>
      </c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356</v>
      </c>
      <c r="D2168" s="14" t="s">
        <v>429</v>
      </c>
      <c r="E2168" s="14">
        <v>183</v>
      </c>
      <c r="F2168" s="14" t="s">
        <v>900</v>
      </c>
      <c r="G2168" s="15"/>
      <c r="H2168" s="14">
        <v>160605</v>
      </c>
      <c r="I2168" s="14" t="s">
        <v>31</v>
      </c>
      <c r="J2168" s="14" t="s">
        <v>356</v>
      </c>
      <c r="K2168" s="14" t="s">
        <v>429</v>
      </c>
      <c r="L2168" s="14" t="s">
        <v>22</v>
      </c>
      <c r="M2168" s="14">
        <v>1</v>
      </c>
      <c r="N2168" s="14">
        <v>1</v>
      </c>
      <c r="O2168" s="14">
        <v>1</v>
      </c>
      <c r="P2168" s="14">
        <v>1</v>
      </c>
      <c r="Q2168" s="14">
        <v>1</v>
      </c>
      <c r="R2168" s="14">
        <v>0</v>
      </c>
      <c r="S2168" s="14">
        <v>0</v>
      </c>
      <c r="T2168" s="14">
        <v>0</v>
      </c>
      <c r="U2168" s="14">
        <v>1</v>
      </c>
      <c r="V2168" s="14">
        <v>0</v>
      </c>
      <c r="W2168" s="14">
        <v>0</v>
      </c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356</v>
      </c>
      <c r="D2169" s="14" t="s">
        <v>429</v>
      </c>
      <c r="E2169" s="14">
        <v>183</v>
      </c>
      <c r="F2169" s="14" t="s">
        <v>900</v>
      </c>
      <c r="G2169" s="15"/>
      <c r="H2169" s="14">
        <v>160605</v>
      </c>
      <c r="I2169" s="14" t="s">
        <v>31</v>
      </c>
      <c r="J2169" s="14" t="s">
        <v>356</v>
      </c>
      <c r="K2169" s="14" t="s">
        <v>429</v>
      </c>
      <c r="L2169" s="14" t="s">
        <v>23</v>
      </c>
      <c r="M2169" s="14">
        <v>0</v>
      </c>
      <c r="N2169" s="14">
        <v>0</v>
      </c>
      <c r="O2169" s="14">
        <v>0</v>
      </c>
      <c r="P2169" s="14">
        <v>0</v>
      </c>
      <c r="Q2169" s="14">
        <v>0</v>
      </c>
      <c r="R2169" s="14">
        <v>0</v>
      </c>
      <c r="S2169" s="14">
        <v>0</v>
      </c>
      <c r="T2169" s="14">
        <v>0</v>
      </c>
      <c r="U2169" s="14">
        <v>0</v>
      </c>
      <c r="V2169" s="14">
        <v>0</v>
      </c>
      <c r="W2169" s="14">
        <v>0</v>
      </c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356</v>
      </c>
      <c r="D2170" s="14" t="s">
        <v>429</v>
      </c>
      <c r="E2170" s="14">
        <v>183</v>
      </c>
      <c r="F2170" s="14" t="s">
        <v>900</v>
      </c>
      <c r="G2170" s="15"/>
      <c r="H2170" s="14">
        <v>160605</v>
      </c>
      <c r="I2170" s="14" t="s">
        <v>31</v>
      </c>
      <c r="J2170" s="14" t="s">
        <v>356</v>
      </c>
      <c r="K2170" s="14" t="s">
        <v>429</v>
      </c>
      <c r="L2170" s="14" t="s">
        <v>915</v>
      </c>
      <c r="M2170" s="14">
        <v>0</v>
      </c>
      <c r="N2170" s="14">
        <v>0</v>
      </c>
      <c r="O2170" s="14">
        <v>0</v>
      </c>
      <c r="P2170" s="14">
        <v>0</v>
      </c>
      <c r="Q2170" s="14">
        <v>0</v>
      </c>
      <c r="R2170" s="14">
        <v>0</v>
      </c>
      <c r="S2170" s="14">
        <v>0</v>
      </c>
      <c r="T2170" s="14">
        <v>0</v>
      </c>
      <c r="U2170" s="14">
        <v>0</v>
      </c>
      <c r="V2170" s="14">
        <v>0</v>
      </c>
      <c r="W2170" s="14">
        <v>0</v>
      </c>
      <c r="X2170" s="15"/>
    </row>
    <row r="2171" spans="1:24" ht="15" thickBot="1" x14ac:dyDescent="0.35">
      <c r="A2171" s="14" t="s">
        <v>29</v>
      </c>
      <c r="B2171" s="14" t="s">
        <v>31</v>
      </c>
      <c r="C2171" s="14" t="s">
        <v>356</v>
      </c>
      <c r="D2171" s="14" t="s">
        <v>429</v>
      </c>
      <c r="E2171" s="14">
        <v>183</v>
      </c>
      <c r="F2171" s="14" t="s">
        <v>900</v>
      </c>
      <c r="G2171" s="15"/>
      <c r="H2171" s="14">
        <v>160605</v>
      </c>
      <c r="I2171" s="14" t="s">
        <v>31</v>
      </c>
      <c r="J2171" s="14" t="s">
        <v>356</v>
      </c>
      <c r="K2171" s="14" t="s">
        <v>429</v>
      </c>
      <c r="L2171" s="14" t="s">
        <v>24</v>
      </c>
      <c r="M2171" s="14">
        <v>73</v>
      </c>
      <c r="N2171" s="14">
        <v>73</v>
      </c>
      <c r="O2171" s="14">
        <v>73</v>
      </c>
      <c r="P2171" s="14">
        <v>125</v>
      </c>
      <c r="Q2171" s="14">
        <v>73</v>
      </c>
      <c r="R2171" s="14">
        <v>70</v>
      </c>
      <c r="S2171" s="14">
        <v>85</v>
      </c>
      <c r="T2171" s="14">
        <v>0</v>
      </c>
      <c r="U2171" s="14">
        <v>94</v>
      </c>
      <c r="V2171" s="14">
        <v>0</v>
      </c>
      <c r="W2171" s="14">
        <v>0</v>
      </c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356</v>
      </c>
      <c r="D2172" s="14" t="s">
        <v>429</v>
      </c>
      <c r="E2172" s="14">
        <v>184</v>
      </c>
      <c r="F2172" s="14" t="s">
        <v>901</v>
      </c>
      <c r="G2172" s="15"/>
      <c r="H2172" s="14">
        <v>160605</v>
      </c>
      <c r="I2172" s="14" t="s">
        <v>31</v>
      </c>
      <c r="J2172" s="14" t="s">
        <v>356</v>
      </c>
      <c r="K2172" s="14" t="s">
        <v>429</v>
      </c>
      <c r="L2172" s="14" t="s">
        <v>21</v>
      </c>
      <c r="M2172" s="14">
        <v>8</v>
      </c>
      <c r="N2172" s="14">
        <v>10</v>
      </c>
      <c r="O2172" s="14">
        <v>6</v>
      </c>
      <c r="P2172" s="14">
        <v>12</v>
      </c>
      <c r="Q2172" s="14">
        <v>10</v>
      </c>
      <c r="R2172" s="14">
        <v>60</v>
      </c>
      <c r="S2172" s="14">
        <v>40</v>
      </c>
      <c r="T2172" s="14">
        <v>46</v>
      </c>
      <c r="U2172" s="14">
        <v>40</v>
      </c>
      <c r="V2172" s="14">
        <v>38</v>
      </c>
      <c r="W2172" s="14">
        <v>40</v>
      </c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356</v>
      </c>
      <c r="D2173" s="14" t="s">
        <v>429</v>
      </c>
      <c r="E2173" s="14">
        <v>184</v>
      </c>
      <c r="F2173" s="14" t="s">
        <v>901</v>
      </c>
      <c r="G2173" s="15"/>
      <c r="H2173" s="14">
        <v>160605</v>
      </c>
      <c r="I2173" s="14" t="s">
        <v>31</v>
      </c>
      <c r="J2173" s="14" t="s">
        <v>356</v>
      </c>
      <c r="K2173" s="14" t="s">
        <v>429</v>
      </c>
      <c r="L2173" s="14" t="s">
        <v>22</v>
      </c>
      <c r="M2173" s="14">
        <v>8</v>
      </c>
      <c r="N2173" s="14">
        <v>10</v>
      </c>
      <c r="O2173" s="14">
        <v>6</v>
      </c>
      <c r="P2173" s="14">
        <v>12</v>
      </c>
      <c r="Q2173" s="14">
        <v>10</v>
      </c>
      <c r="R2173" s="14">
        <v>0</v>
      </c>
      <c r="S2173" s="14">
        <v>40</v>
      </c>
      <c r="T2173" s="14">
        <v>46</v>
      </c>
      <c r="U2173" s="14">
        <v>40</v>
      </c>
      <c r="V2173" s="14">
        <v>38</v>
      </c>
      <c r="W2173" s="14">
        <v>40</v>
      </c>
      <c r="X2173" s="15"/>
    </row>
    <row r="2174" spans="1:24" ht="15" thickBot="1" x14ac:dyDescent="0.35">
      <c r="A2174" s="14" t="s">
        <v>29</v>
      </c>
      <c r="B2174" s="14" t="s">
        <v>31</v>
      </c>
      <c r="C2174" s="14" t="s">
        <v>356</v>
      </c>
      <c r="D2174" s="14" t="s">
        <v>429</v>
      </c>
      <c r="E2174" s="14">
        <v>184</v>
      </c>
      <c r="F2174" s="14" t="s">
        <v>901</v>
      </c>
      <c r="G2174" s="15"/>
      <c r="H2174" s="14">
        <v>160605</v>
      </c>
      <c r="I2174" s="14" t="s">
        <v>31</v>
      </c>
      <c r="J2174" s="14" t="s">
        <v>356</v>
      </c>
      <c r="K2174" s="14" t="s">
        <v>429</v>
      </c>
      <c r="L2174" s="14" t="s">
        <v>23</v>
      </c>
      <c r="M2174" s="14">
        <v>0</v>
      </c>
      <c r="N2174" s="14">
        <v>0</v>
      </c>
      <c r="O2174" s="14">
        <v>0</v>
      </c>
      <c r="P2174" s="14">
        <v>0</v>
      </c>
      <c r="Q2174" s="14">
        <v>0</v>
      </c>
      <c r="R2174" s="14">
        <v>0</v>
      </c>
      <c r="S2174" s="14">
        <v>0</v>
      </c>
      <c r="T2174" s="14">
        <v>0</v>
      </c>
      <c r="U2174" s="14">
        <v>0</v>
      </c>
      <c r="V2174" s="14">
        <v>0</v>
      </c>
      <c r="W2174" s="14">
        <v>0</v>
      </c>
      <c r="X2174" s="15"/>
    </row>
    <row r="2175" spans="1:24" ht="15" thickBot="1" x14ac:dyDescent="0.35">
      <c r="A2175" s="14" t="s">
        <v>29</v>
      </c>
      <c r="B2175" s="14" t="s">
        <v>31</v>
      </c>
      <c r="C2175" s="14" t="s">
        <v>356</v>
      </c>
      <c r="D2175" s="14" t="s">
        <v>429</v>
      </c>
      <c r="E2175" s="14">
        <v>184</v>
      </c>
      <c r="F2175" s="14" t="s">
        <v>901</v>
      </c>
      <c r="G2175" s="15"/>
      <c r="H2175" s="14">
        <v>160605</v>
      </c>
      <c r="I2175" s="14" t="s">
        <v>31</v>
      </c>
      <c r="J2175" s="14" t="s">
        <v>356</v>
      </c>
      <c r="K2175" s="14" t="s">
        <v>429</v>
      </c>
      <c r="L2175" s="14" t="s">
        <v>915</v>
      </c>
      <c r="M2175" s="14">
        <v>0</v>
      </c>
      <c r="N2175" s="14">
        <v>0</v>
      </c>
      <c r="O2175" s="14">
        <v>0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  <c r="V2175" s="14">
        <v>0</v>
      </c>
      <c r="W2175" s="14">
        <v>0</v>
      </c>
      <c r="X2175" s="15"/>
    </row>
    <row r="2176" spans="1:24" ht="15" thickBot="1" x14ac:dyDescent="0.35">
      <c r="A2176" s="14" t="s">
        <v>29</v>
      </c>
      <c r="B2176" s="14" t="s">
        <v>31</v>
      </c>
      <c r="C2176" s="14" t="s">
        <v>356</v>
      </c>
      <c r="D2176" s="14" t="s">
        <v>429</v>
      </c>
      <c r="E2176" s="14">
        <v>184</v>
      </c>
      <c r="F2176" s="14" t="s">
        <v>901</v>
      </c>
      <c r="G2176" s="15"/>
      <c r="H2176" s="14">
        <v>160605</v>
      </c>
      <c r="I2176" s="14" t="s">
        <v>31</v>
      </c>
      <c r="J2176" s="14" t="s">
        <v>356</v>
      </c>
      <c r="K2176" s="14" t="s">
        <v>429</v>
      </c>
      <c r="L2176" s="14" t="s">
        <v>24</v>
      </c>
      <c r="M2176" s="14">
        <v>18</v>
      </c>
      <c r="N2176" s="14">
        <v>8</v>
      </c>
      <c r="O2176" s="14">
        <v>15</v>
      </c>
      <c r="P2176" s="14">
        <v>30</v>
      </c>
      <c r="Q2176" s="14">
        <v>24</v>
      </c>
      <c r="R2176" s="14">
        <v>20</v>
      </c>
      <c r="S2176" s="14">
        <v>20</v>
      </c>
      <c r="T2176" s="14">
        <v>60</v>
      </c>
      <c r="U2176" s="14">
        <v>78</v>
      </c>
      <c r="V2176" s="14">
        <v>60</v>
      </c>
      <c r="W2176" s="14">
        <v>68</v>
      </c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356</v>
      </c>
      <c r="D2177" s="14" t="s">
        <v>429</v>
      </c>
      <c r="E2177" s="14">
        <v>297</v>
      </c>
      <c r="F2177" s="14" t="s">
        <v>902</v>
      </c>
      <c r="G2177" s="15"/>
      <c r="H2177" s="14">
        <v>160605</v>
      </c>
      <c r="I2177" s="14" t="s">
        <v>31</v>
      </c>
      <c r="J2177" s="14" t="s">
        <v>356</v>
      </c>
      <c r="K2177" s="14" t="s">
        <v>429</v>
      </c>
      <c r="L2177" s="14" t="s">
        <v>23</v>
      </c>
      <c r="M2177" s="14">
        <v>0</v>
      </c>
      <c r="N2177" s="14">
        <v>0</v>
      </c>
      <c r="O2177" s="14">
        <v>0</v>
      </c>
      <c r="P2177" s="14">
        <v>0</v>
      </c>
      <c r="Q2177" s="14">
        <v>0</v>
      </c>
      <c r="R2177" s="14">
        <v>0</v>
      </c>
      <c r="S2177" s="14">
        <v>0</v>
      </c>
      <c r="T2177" s="14">
        <v>0</v>
      </c>
      <c r="U2177" s="14">
        <v>0</v>
      </c>
      <c r="V2177" s="14">
        <v>0</v>
      </c>
      <c r="W2177" s="14">
        <v>0</v>
      </c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356</v>
      </c>
      <c r="D2178" s="14" t="s">
        <v>429</v>
      </c>
      <c r="E2178" s="14">
        <v>297</v>
      </c>
      <c r="F2178" s="14" t="s">
        <v>902</v>
      </c>
      <c r="G2178" s="15"/>
      <c r="H2178" s="14">
        <v>160605</v>
      </c>
      <c r="I2178" s="14" t="s">
        <v>31</v>
      </c>
      <c r="J2178" s="14" t="s">
        <v>356</v>
      </c>
      <c r="K2178" s="14" t="s">
        <v>429</v>
      </c>
      <c r="L2178" s="14" t="s">
        <v>915</v>
      </c>
      <c r="M2178" s="14">
        <v>0</v>
      </c>
      <c r="N2178" s="14">
        <v>0</v>
      </c>
      <c r="O2178" s="14">
        <v>0</v>
      </c>
      <c r="P2178" s="14">
        <v>0</v>
      </c>
      <c r="Q2178" s="14">
        <v>0</v>
      </c>
      <c r="R2178" s="14">
        <v>0</v>
      </c>
      <c r="S2178" s="14">
        <v>0</v>
      </c>
      <c r="T2178" s="14">
        <v>0</v>
      </c>
      <c r="U2178" s="14">
        <v>0</v>
      </c>
      <c r="V2178" s="14">
        <v>0</v>
      </c>
      <c r="W2178" s="14">
        <v>0</v>
      </c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356</v>
      </c>
      <c r="D2179" s="14" t="s">
        <v>429</v>
      </c>
      <c r="E2179" s="14">
        <v>297</v>
      </c>
      <c r="F2179" s="14" t="s">
        <v>902</v>
      </c>
      <c r="G2179" s="15"/>
      <c r="H2179" s="14">
        <v>160605</v>
      </c>
      <c r="I2179" s="14" t="s">
        <v>31</v>
      </c>
      <c r="J2179" s="14" t="s">
        <v>356</v>
      </c>
      <c r="K2179" s="14" t="s">
        <v>429</v>
      </c>
      <c r="L2179" s="14" t="s">
        <v>24</v>
      </c>
      <c r="M2179" s="14">
        <v>98</v>
      </c>
      <c r="N2179" s="14">
        <v>90</v>
      </c>
      <c r="O2179" s="14">
        <v>67</v>
      </c>
      <c r="P2179" s="14">
        <v>75</v>
      </c>
      <c r="Q2179" s="14">
        <v>75</v>
      </c>
      <c r="R2179" s="14">
        <v>49</v>
      </c>
      <c r="S2179" s="14">
        <v>75</v>
      </c>
      <c r="T2179" s="14">
        <v>0</v>
      </c>
      <c r="U2179" s="14">
        <v>0</v>
      </c>
      <c r="V2179" s="14">
        <v>0</v>
      </c>
      <c r="W2179" s="14">
        <v>0</v>
      </c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356</v>
      </c>
      <c r="D2180" s="14" t="s">
        <v>429</v>
      </c>
      <c r="E2180" s="14">
        <v>297</v>
      </c>
      <c r="F2180" s="14" t="s">
        <v>902</v>
      </c>
      <c r="G2180" s="15"/>
      <c r="H2180" s="14">
        <v>160605</v>
      </c>
      <c r="I2180" s="14" t="s">
        <v>31</v>
      </c>
      <c r="J2180" s="14" t="s">
        <v>356</v>
      </c>
      <c r="K2180" s="14" t="s">
        <v>429</v>
      </c>
      <c r="L2180" s="14" t="s">
        <v>21</v>
      </c>
      <c r="M2180" s="14">
        <v>0</v>
      </c>
      <c r="N2180" s="14">
        <v>0</v>
      </c>
      <c r="O2180" s="14">
        <v>0</v>
      </c>
      <c r="P2180" s="14">
        <v>0</v>
      </c>
      <c r="Q2180" s="14">
        <v>0</v>
      </c>
      <c r="R2180" s="14">
        <v>0</v>
      </c>
      <c r="S2180" s="14">
        <v>0</v>
      </c>
      <c r="T2180" s="14">
        <v>0</v>
      </c>
      <c r="U2180" s="14">
        <v>0</v>
      </c>
      <c r="V2180" s="14">
        <v>0</v>
      </c>
      <c r="W2180" s="14">
        <v>0</v>
      </c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356</v>
      </c>
      <c r="D2181" s="14" t="s">
        <v>429</v>
      </c>
      <c r="E2181" s="14">
        <v>297</v>
      </c>
      <c r="F2181" s="14" t="s">
        <v>902</v>
      </c>
      <c r="G2181" s="15"/>
      <c r="H2181" s="14">
        <v>160605</v>
      </c>
      <c r="I2181" s="14" t="s">
        <v>31</v>
      </c>
      <c r="J2181" s="14" t="s">
        <v>356</v>
      </c>
      <c r="K2181" s="14" t="s">
        <v>429</v>
      </c>
      <c r="L2181" s="14" t="s">
        <v>22</v>
      </c>
      <c r="M2181" s="14">
        <v>0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0</v>
      </c>
      <c r="T2181" s="14">
        <v>0</v>
      </c>
      <c r="U2181" s="14">
        <v>0</v>
      </c>
      <c r="V2181" s="14">
        <v>0</v>
      </c>
      <c r="W2181" s="14">
        <v>0</v>
      </c>
      <c r="X2181" s="15"/>
    </row>
    <row r="2182" spans="1:24" ht="15" thickBot="1" x14ac:dyDescent="0.35">
      <c r="A2182" s="14" t="s">
        <v>29</v>
      </c>
      <c r="B2182" s="14" t="s">
        <v>31</v>
      </c>
      <c r="C2182" s="14" t="s">
        <v>356</v>
      </c>
      <c r="D2182" s="14" t="s">
        <v>429</v>
      </c>
      <c r="E2182" s="14">
        <v>6764</v>
      </c>
      <c r="F2182" s="14" t="s">
        <v>903</v>
      </c>
      <c r="G2182" s="15"/>
      <c r="H2182" s="14">
        <v>160605</v>
      </c>
      <c r="I2182" s="14" t="s">
        <v>31</v>
      </c>
      <c r="J2182" s="14" t="s">
        <v>356</v>
      </c>
      <c r="K2182" s="14" t="s">
        <v>429</v>
      </c>
      <c r="L2182" s="14" t="s">
        <v>21</v>
      </c>
      <c r="M2182" s="14">
        <v>5</v>
      </c>
      <c r="N2182" s="14">
        <v>7</v>
      </c>
      <c r="O2182" s="14">
        <v>6</v>
      </c>
      <c r="P2182" s="14">
        <v>10</v>
      </c>
      <c r="Q2182" s="14">
        <v>8</v>
      </c>
      <c r="R2182" s="14">
        <v>34</v>
      </c>
      <c r="S2182" s="14">
        <v>0</v>
      </c>
      <c r="T2182" s="14">
        <v>11</v>
      </c>
      <c r="U2182" s="14">
        <v>7</v>
      </c>
      <c r="V2182" s="14">
        <v>16</v>
      </c>
      <c r="W2182" s="14">
        <v>7</v>
      </c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356</v>
      </c>
      <c r="D2183" s="14" t="s">
        <v>429</v>
      </c>
      <c r="E2183" s="14">
        <v>6764</v>
      </c>
      <c r="F2183" s="14" t="s">
        <v>903</v>
      </c>
      <c r="G2183" s="15"/>
      <c r="H2183" s="14">
        <v>160605</v>
      </c>
      <c r="I2183" s="14" t="s">
        <v>31</v>
      </c>
      <c r="J2183" s="14" t="s">
        <v>356</v>
      </c>
      <c r="K2183" s="14" t="s">
        <v>429</v>
      </c>
      <c r="L2183" s="14" t="s">
        <v>22</v>
      </c>
      <c r="M2183" s="14">
        <v>0</v>
      </c>
      <c r="N2183" s="14">
        <v>0</v>
      </c>
      <c r="O2183" s="14">
        <v>0</v>
      </c>
      <c r="P2183" s="14">
        <v>0</v>
      </c>
      <c r="Q2183" s="14">
        <v>8</v>
      </c>
      <c r="R2183" s="14">
        <v>0</v>
      </c>
      <c r="S2183" s="14">
        <v>0</v>
      </c>
      <c r="T2183" s="14">
        <v>11</v>
      </c>
      <c r="U2183" s="14">
        <v>7</v>
      </c>
      <c r="V2183" s="14">
        <v>16</v>
      </c>
      <c r="W2183" s="14">
        <v>7</v>
      </c>
      <c r="X2183" s="15"/>
    </row>
    <row r="2184" spans="1:24" ht="15" thickBot="1" x14ac:dyDescent="0.35">
      <c r="A2184" s="14" t="s">
        <v>29</v>
      </c>
      <c r="B2184" s="14" t="s">
        <v>31</v>
      </c>
      <c r="C2184" s="14" t="s">
        <v>356</v>
      </c>
      <c r="D2184" s="14" t="s">
        <v>429</v>
      </c>
      <c r="E2184" s="14">
        <v>6764</v>
      </c>
      <c r="F2184" s="14" t="s">
        <v>903</v>
      </c>
      <c r="G2184" s="15"/>
      <c r="H2184" s="14">
        <v>160605</v>
      </c>
      <c r="I2184" s="14" t="s">
        <v>31</v>
      </c>
      <c r="J2184" s="14" t="s">
        <v>356</v>
      </c>
      <c r="K2184" s="14" t="s">
        <v>429</v>
      </c>
      <c r="L2184" s="14" t="s">
        <v>23</v>
      </c>
      <c r="M2184" s="14">
        <v>0</v>
      </c>
      <c r="N2184" s="14">
        <v>0</v>
      </c>
      <c r="O2184" s="14">
        <v>0</v>
      </c>
      <c r="P2184" s="14">
        <v>0</v>
      </c>
      <c r="Q2184" s="14">
        <v>0</v>
      </c>
      <c r="R2184" s="14">
        <v>0</v>
      </c>
      <c r="S2184" s="14">
        <v>0</v>
      </c>
      <c r="T2184" s="14">
        <v>0</v>
      </c>
      <c r="U2184" s="14">
        <v>0</v>
      </c>
      <c r="V2184" s="14">
        <v>0</v>
      </c>
      <c r="W2184" s="14">
        <v>0</v>
      </c>
      <c r="X2184" s="15"/>
    </row>
    <row r="2185" spans="1:24" ht="15" thickBot="1" x14ac:dyDescent="0.35">
      <c r="A2185" s="14" t="s">
        <v>29</v>
      </c>
      <c r="B2185" s="14" t="s">
        <v>31</v>
      </c>
      <c r="C2185" s="14" t="s">
        <v>356</v>
      </c>
      <c r="D2185" s="14" t="s">
        <v>429</v>
      </c>
      <c r="E2185" s="14">
        <v>6764</v>
      </c>
      <c r="F2185" s="14" t="s">
        <v>903</v>
      </c>
      <c r="G2185" s="15"/>
      <c r="H2185" s="14">
        <v>160605</v>
      </c>
      <c r="I2185" s="14" t="s">
        <v>31</v>
      </c>
      <c r="J2185" s="14" t="s">
        <v>356</v>
      </c>
      <c r="K2185" s="14" t="s">
        <v>429</v>
      </c>
      <c r="L2185" s="14" t="s">
        <v>915</v>
      </c>
      <c r="M2185" s="14">
        <v>0</v>
      </c>
      <c r="N2185" s="14">
        <v>0</v>
      </c>
      <c r="O2185" s="14">
        <v>0</v>
      </c>
      <c r="P2185" s="14">
        <v>0</v>
      </c>
      <c r="Q2185" s="14">
        <v>0</v>
      </c>
      <c r="R2185" s="14">
        <v>0</v>
      </c>
      <c r="S2185" s="14">
        <v>0</v>
      </c>
      <c r="T2185" s="14">
        <v>0</v>
      </c>
      <c r="U2185" s="14">
        <v>0</v>
      </c>
      <c r="V2185" s="14">
        <v>0</v>
      </c>
      <c r="W2185" s="14">
        <v>0</v>
      </c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356</v>
      </c>
      <c r="D2186" s="14" t="s">
        <v>429</v>
      </c>
      <c r="E2186" s="14">
        <v>6764</v>
      </c>
      <c r="F2186" s="14" t="s">
        <v>903</v>
      </c>
      <c r="G2186" s="15"/>
      <c r="H2186" s="14">
        <v>160605</v>
      </c>
      <c r="I2186" s="14" t="s">
        <v>31</v>
      </c>
      <c r="J2186" s="14" t="s">
        <v>356</v>
      </c>
      <c r="K2186" s="14" t="s">
        <v>429</v>
      </c>
      <c r="L2186" s="14" t="s">
        <v>24</v>
      </c>
      <c r="M2186" s="14">
        <v>20</v>
      </c>
      <c r="N2186" s="14">
        <v>20</v>
      </c>
      <c r="O2186" s="14">
        <v>18</v>
      </c>
      <c r="P2186" s="14">
        <v>25</v>
      </c>
      <c r="Q2186" s="14">
        <v>25</v>
      </c>
      <c r="R2186" s="14">
        <v>15</v>
      </c>
      <c r="S2186" s="14">
        <v>50</v>
      </c>
      <c r="T2186" s="14">
        <v>150</v>
      </c>
      <c r="U2186" s="14">
        <v>260</v>
      </c>
      <c r="V2186" s="14">
        <v>284</v>
      </c>
      <c r="W2186" s="14">
        <v>310</v>
      </c>
      <c r="X2186" s="15"/>
    </row>
    <row r="2187" spans="1:24" ht="15" thickBot="1" x14ac:dyDescent="0.35">
      <c r="A2187" s="14" t="s">
        <v>29</v>
      </c>
      <c r="B2187" s="14" t="s">
        <v>31</v>
      </c>
      <c r="C2187" s="14" t="s">
        <v>356</v>
      </c>
      <c r="D2187" s="14" t="s">
        <v>429</v>
      </c>
      <c r="E2187" s="14">
        <v>6964</v>
      </c>
      <c r="F2187" s="14" t="s">
        <v>904</v>
      </c>
      <c r="G2187" s="15"/>
      <c r="H2187" s="14">
        <v>160605</v>
      </c>
      <c r="I2187" s="14" t="s">
        <v>31</v>
      </c>
      <c r="J2187" s="14" t="s">
        <v>356</v>
      </c>
      <c r="K2187" s="14" t="s">
        <v>429</v>
      </c>
      <c r="L2187" s="14" t="s">
        <v>21</v>
      </c>
      <c r="M2187" s="14">
        <v>0</v>
      </c>
      <c r="N2187" s="14">
        <v>0</v>
      </c>
      <c r="O2187" s="14">
        <v>0</v>
      </c>
      <c r="P2187" s="14">
        <v>0</v>
      </c>
      <c r="Q2187" s="14">
        <v>0</v>
      </c>
      <c r="R2187" s="14">
        <v>0</v>
      </c>
      <c r="S2187" s="14">
        <v>2</v>
      </c>
      <c r="T2187" s="14">
        <v>0</v>
      </c>
      <c r="U2187" s="14">
        <v>0</v>
      </c>
      <c r="V2187" s="14">
        <v>0</v>
      </c>
      <c r="W2187" s="14">
        <v>0</v>
      </c>
      <c r="X2187" s="15"/>
    </row>
    <row r="2188" spans="1:24" ht="15" thickBot="1" x14ac:dyDescent="0.35">
      <c r="A2188" s="14" t="s">
        <v>29</v>
      </c>
      <c r="B2188" s="14" t="s">
        <v>31</v>
      </c>
      <c r="C2188" s="14" t="s">
        <v>356</v>
      </c>
      <c r="D2188" s="14" t="s">
        <v>429</v>
      </c>
      <c r="E2188" s="14">
        <v>6964</v>
      </c>
      <c r="F2188" s="14" t="s">
        <v>904</v>
      </c>
      <c r="G2188" s="15"/>
      <c r="H2188" s="14">
        <v>160605</v>
      </c>
      <c r="I2188" s="14" t="s">
        <v>31</v>
      </c>
      <c r="J2188" s="14" t="s">
        <v>356</v>
      </c>
      <c r="K2188" s="14" t="s">
        <v>429</v>
      </c>
      <c r="L2188" s="14" t="s">
        <v>22</v>
      </c>
      <c r="M2188" s="14">
        <v>0</v>
      </c>
      <c r="N2188" s="14">
        <v>0</v>
      </c>
      <c r="O2188" s="14">
        <v>0</v>
      </c>
      <c r="P2188" s="14">
        <v>0</v>
      </c>
      <c r="Q2188" s="14">
        <v>0</v>
      </c>
      <c r="R2188" s="14">
        <v>0</v>
      </c>
      <c r="S2188" s="14">
        <v>2</v>
      </c>
      <c r="T2188" s="14">
        <v>0</v>
      </c>
      <c r="U2188" s="14">
        <v>0</v>
      </c>
      <c r="V2188" s="14">
        <v>0</v>
      </c>
      <c r="W2188" s="14">
        <v>0</v>
      </c>
      <c r="X2188" s="15"/>
    </row>
    <row r="2189" spans="1:24" ht="15" thickBot="1" x14ac:dyDescent="0.35">
      <c r="A2189" s="14" t="s">
        <v>29</v>
      </c>
      <c r="B2189" s="14" t="s">
        <v>31</v>
      </c>
      <c r="C2189" s="14" t="s">
        <v>356</v>
      </c>
      <c r="D2189" s="14" t="s">
        <v>429</v>
      </c>
      <c r="E2189" s="14">
        <v>6964</v>
      </c>
      <c r="F2189" s="14" t="s">
        <v>904</v>
      </c>
      <c r="G2189" s="15"/>
      <c r="H2189" s="14">
        <v>160605</v>
      </c>
      <c r="I2189" s="14" t="s">
        <v>31</v>
      </c>
      <c r="J2189" s="14" t="s">
        <v>356</v>
      </c>
      <c r="K2189" s="14" t="s">
        <v>429</v>
      </c>
      <c r="L2189" s="14" t="s">
        <v>23</v>
      </c>
      <c r="M2189" s="14">
        <v>0</v>
      </c>
      <c r="N2189" s="14">
        <v>0</v>
      </c>
      <c r="O2189" s="14">
        <v>0</v>
      </c>
      <c r="P2189" s="14">
        <v>0</v>
      </c>
      <c r="Q2189" s="14">
        <v>0</v>
      </c>
      <c r="R2189" s="14">
        <v>0</v>
      </c>
      <c r="S2189" s="14">
        <v>0</v>
      </c>
      <c r="T2189" s="14">
        <v>0</v>
      </c>
      <c r="U2189" s="14">
        <v>0</v>
      </c>
      <c r="V2189" s="14">
        <v>0</v>
      </c>
      <c r="W2189" s="14">
        <v>0</v>
      </c>
      <c r="X2189" s="15"/>
    </row>
    <row r="2190" spans="1:24" ht="15" thickBot="1" x14ac:dyDescent="0.35">
      <c r="A2190" s="14" t="s">
        <v>29</v>
      </c>
      <c r="B2190" s="14" t="s">
        <v>31</v>
      </c>
      <c r="C2190" s="14" t="s">
        <v>356</v>
      </c>
      <c r="D2190" s="14" t="s">
        <v>429</v>
      </c>
      <c r="E2190" s="14">
        <v>6964</v>
      </c>
      <c r="F2190" s="14" t="s">
        <v>904</v>
      </c>
      <c r="G2190" s="15"/>
      <c r="H2190" s="14">
        <v>160605</v>
      </c>
      <c r="I2190" s="14" t="s">
        <v>31</v>
      </c>
      <c r="J2190" s="14" t="s">
        <v>356</v>
      </c>
      <c r="K2190" s="14" t="s">
        <v>429</v>
      </c>
      <c r="L2190" s="14" t="s">
        <v>915</v>
      </c>
      <c r="M2190" s="14">
        <v>0</v>
      </c>
      <c r="N2190" s="14">
        <v>0</v>
      </c>
      <c r="O2190" s="14">
        <v>0</v>
      </c>
      <c r="P2190" s="14">
        <v>0</v>
      </c>
      <c r="Q2190" s="14">
        <v>0</v>
      </c>
      <c r="R2190" s="14">
        <v>0</v>
      </c>
      <c r="S2190" s="14">
        <v>0</v>
      </c>
      <c r="T2190" s="14">
        <v>0</v>
      </c>
      <c r="U2190" s="14">
        <v>0</v>
      </c>
      <c r="V2190" s="14">
        <v>0</v>
      </c>
      <c r="W2190" s="14">
        <v>0</v>
      </c>
      <c r="X2190" s="15"/>
    </row>
    <row r="2191" spans="1:24" ht="15" thickBot="1" x14ac:dyDescent="0.35">
      <c r="A2191" s="14" t="s">
        <v>29</v>
      </c>
      <c r="B2191" s="14" t="s">
        <v>31</v>
      </c>
      <c r="C2191" s="14" t="s">
        <v>356</v>
      </c>
      <c r="D2191" s="14" t="s">
        <v>429</v>
      </c>
      <c r="E2191" s="14">
        <v>6964</v>
      </c>
      <c r="F2191" s="14" t="s">
        <v>904</v>
      </c>
      <c r="G2191" s="15"/>
      <c r="H2191" s="14">
        <v>160605</v>
      </c>
      <c r="I2191" s="14" t="s">
        <v>31</v>
      </c>
      <c r="J2191" s="14" t="s">
        <v>356</v>
      </c>
      <c r="K2191" s="14" t="s">
        <v>429</v>
      </c>
      <c r="L2191" s="14" t="s">
        <v>24</v>
      </c>
      <c r="M2191" s="14">
        <v>26</v>
      </c>
      <c r="N2191" s="14">
        <v>15</v>
      </c>
      <c r="O2191" s="14">
        <v>30</v>
      </c>
      <c r="P2191" s="14">
        <v>22</v>
      </c>
      <c r="Q2191" s="14">
        <v>15</v>
      </c>
      <c r="R2191" s="14">
        <v>22</v>
      </c>
      <c r="S2191" s="14">
        <v>150</v>
      </c>
      <c r="T2191" s="14">
        <v>0</v>
      </c>
      <c r="U2191" s="14">
        <v>0</v>
      </c>
      <c r="V2191" s="14">
        <v>0</v>
      </c>
      <c r="W2191" s="14">
        <v>0</v>
      </c>
      <c r="X2191" s="15"/>
    </row>
    <row r="2192" spans="1:24" ht="15" thickBot="1" x14ac:dyDescent="0.35">
      <c r="A2192" s="14" t="s">
        <v>29</v>
      </c>
      <c r="B2192" s="14" t="s">
        <v>31</v>
      </c>
      <c r="C2192" s="14" t="s">
        <v>356</v>
      </c>
      <c r="D2192" s="14" t="s">
        <v>429</v>
      </c>
      <c r="E2192" s="14">
        <v>26488</v>
      </c>
      <c r="F2192" s="14" t="s">
        <v>905</v>
      </c>
      <c r="G2192" s="15"/>
      <c r="H2192" s="14">
        <v>160605</v>
      </c>
      <c r="I2192" s="14" t="s">
        <v>31</v>
      </c>
      <c r="J2192" s="14" t="s">
        <v>356</v>
      </c>
      <c r="K2192" s="14" t="s">
        <v>429</v>
      </c>
      <c r="L2192" s="14" t="s">
        <v>21</v>
      </c>
      <c r="M2192" s="14">
        <v>8</v>
      </c>
      <c r="N2192" s="14">
        <v>10</v>
      </c>
      <c r="O2192" s="14">
        <v>6</v>
      </c>
      <c r="P2192" s="14">
        <v>12</v>
      </c>
      <c r="Q2192" s="14">
        <v>10</v>
      </c>
      <c r="R2192" s="14">
        <v>9</v>
      </c>
      <c r="S2192" s="14">
        <v>11</v>
      </c>
      <c r="T2192" s="14">
        <v>10</v>
      </c>
      <c r="U2192" s="14">
        <v>11</v>
      </c>
      <c r="V2192" s="14">
        <v>11</v>
      </c>
      <c r="W2192" s="14">
        <v>11</v>
      </c>
      <c r="X2192" s="15"/>
    </row>
    <row r="2193" spans="1:24" ht="15" thickBot="1" x14ac:dyDescent="0.35">
      <c r="A2193" s="14" t="s">
        <v>29</v>
      </c>
      <c r="B2193" s="14" t="s">
        <v>31</v>
      </c>
      <c r="C2193" s="14" t="s">
        <v>356</v>
      </c>
      <c r="D2193" s="14" t="s">
        <v>429</v>
      </c>
      <c r="E2193" s="14">
        <v>26488</v>
      </c>
      <c r="F2193" s="14" t="s">
        <v>905</v>
      </c>
      <c r="G2193" s="15"/>
      <c r="H2193" s="14">
        <v>160605</v>
      </c>
      <c r="I2193" s="14" t="s">
        <v>31</v>
      </c>
      <c r="J2193" s="14" t="s">
        <v>356</v>
      </c>
      <c r="K2193" s="14" t="s">
        <v>429</v>
      </c>
      <c r="L2193" s="14" t="s">
        <v>22</v>
      </c>
      <c r="M2193" s="14">
        <v>0</v>
      </c>
      <c r="N2193" s="14">
        <v>0</v>
      </c>
      <c r="O2193" s="14">
        <v>0</v>
      </c>
      <c r="P2193" s="14">
        <v>0</v>
      </c>
      <c r="Q2193" s="14">
        <v>0</v>
      </c>
      <c r="R2193" s="14">
        <v>0</v>
      </c>
      <c r="S2193" s="14">
        <v>11</v>
      </c>
      <c r="T2193" s="14">
        <v>10</v>
      </c>
      <c r="U2193" s="14">
        <v>11</v>
      </c>
      <c r="V2193" s="14">
        <v>11</v>
      </c>
      <c r="W2193" s="14">
        <v>11</v>
      </c>
      <c r="X2193" s="15"/>
    </row>
    <row r="2194" spans="1:24" ht="15" thickBot="1" x14ac:dyDescent="0.35">
      <c r="A2194" s="14" t="s">
        <v>29</v>
      </c>
      <c r="B2194" s="14" t="s">
        <v>31</v>
      </c>
      <c r="C2194" s="14" t="s">
        <v>356</v>
      </c>
      <c r="D2194" s="14" t="s">
        <v>429</v>
      </c>
      <c r="E2194" s="14">
        <v>26488</v>
      </c>
      <c r="F2194" s="14" t="s">
        <v>905</v>
      </c>
      <c r="G2194" s="15"/>
      <c r="H2194" s="14">
        <v>160605</v>
      </c>
      <c r="I2194" s="14" t="s">
        <v>31</v>
      </c>
      <c r="J2194" s="14" t="s">
        <v>356</v>
      </c>
      <c r="K2194" s="14" t="s">
        <v>429</v>
      </c>
      <c r="L2194" s="14" t="s">
        <v>23</v>
      </c>
      <c r="M2194" s="14">
        <v>0</v>
      </c>
      <c r="N2194" s="14">
        <v>0</v>
      </c>
      <c r="O2194" s="14">
        <v>0</v>
      </c>
      <c r="P2194" s="14">
        <v>0</v>
      </c>
      <c r="Q2194" s="14">
        <v>0</v>
      </c>
      <c r="R2194" s="14">
        <v>0</v>
      </c>
      <c r="S2194" s="14">
        <v>0</v>
      </c>
      <c r="T2194" s="14">
        <v>0</v>
      </c>
      <c r="U2194" s="14">
        <v>0</v>
      </c>
      <c r="V2194" s="14">
        <v>0</v>
      </c>
      <c r="W2194" s="14">
        <v>0</v>
      </c>
      <c r="X2194" s="15"/>
    </row>
    <row r="2195" spans="1:24" ht="15" thickBot="1" x14ac:dyDescent="0.35">
      <c r="A2195" s="14" t="s">
        <v>29</v>
      </c>
      <c r="B2195" s="14" t="s">
        <v>31</v>
      </c>
      <c r="C2195" s="14" t="s">
        <v>356</v>
      </c>
      <c r="D2195" s="14" t="s">
        <v>429</v>
      </c>
      <c r="E2195" s="14">
        <v>26488</v>
      </c>
      <c r="F2195" s="14" t="s">
        <v>905</v>
      </c>
      <c r="G2195" s="15"/>
      <c r="H2195" s="14">
        <v>160605</v>
      </c>
      <c r="I2195" s="14" t="s">
        <v>31</v>
      </c>
      <c r="J2195" s="14" t="s">
        <v>356</v>
      </c>
      <c r="K2195" s="14" t="s">
        <v>429</v>
      </c>
      <c r="L2195" s="14" t="s">
        <v>915</v>
      </c>
      <c r="M2195" s="14">
        <v>0</v>
      </c>
      <c r="N2195" s="14">
        <v>0</v>
      </c>
      <c r="O2195" s="14">
        <v>0</v>
      </c>
      <c r="P2195" s="14">
        <v>0</v>
      </c>
      <c r="Q2195" s="14">
        <v>0</v>
      </c>
      <c r="R2195" s="14">
        <v>0</v>
      </c>
      <c r="S2195" s="14">
        <v>0</v>
      </c>
      <c r="T2195" s="14">
        <v>0</v>
      </c>
      <c r="U2195" s="14">
        <v>0</v>
      </c>
      <c r="V2195" s="14">
        <v>0</v>
      </c>
      <c r="W2195" s="14">
        <v>0</v>
      </c>
      <c r="X2195" s="15"/>
    </row>
    <row r="2196" spans="1:24" ht="15" thickBot="1" x14ac:dyDescent="0.35">
      <c r="A2196" s="14" t="s">
        <v>29</v>
      </c>
      <c r="B2196" s="14" t="s">
        <v>31</v>
      </c>
      <c r="C2196" s="14" t="s">
        <v>356</v>
      </c>
      <c r="D2196" s="14" t="s">
        <v>429</v>
      </c>
      <c r="E2196" s="14">
        <v>26488</v>
      </c>
      <c r="F2196" s="14" t="s">
        <v>905</v>
      </c>
      <c r="G2196" s="15"/>
      <c r="H2196" s="14">
        <v>160605</v>
      </c>
      <c r="I2196" s="14" t="s">
        <v>31</v>
      </c>
      <c r="J2196" s="14" t="s">
        <v>356</v>
      </c>
      <c r="K2196" s="14" t="s">
        <v>429</v>
      </c>
      <c r="L2196" s="14" t="s">
        <v>24</v>
      </c>
      <c r="M2196" s="14">
        <v>18</v>
      </c>
      <c r="N2196" s="14">
        <v>397</v>
      </c>
      <c r="O2196" s="14">
        <v>15</v>
      </c>
      <c r="P2196" s="14">
        <v>30</v>
      </c>
      <c r="Q2196" s="14">
        <v>24</v>
      </c>
      <c r="R2196" s="14">
        <v>18</v>
      </c>
      <c r="S2196" s="14">
        <v>20</v>
      </c>
      <c r="T2196" s="14">
        <v>29</v>
      </c>
      <c r="U2196" s="14">
        <v>45</v>
      </c>
      <c r="V2196" s="14">
        <v>50</v>
      </c>
      <c r="W2196" s="14">
        <v>58</v>
      </c>
      <c r="X2196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H22" sqref="H22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6" t="s">
        <v>907</v>
      </c>
      <c r="D1" s="77"/>
      <c r="E1" s="77"/>
      <c r="F1" s="77"/>
      <c r="G1" s="77"/>
      <c r="H1" s="78"/>
    </row>
    <row r="2" spans="1:8" ht="29.4" thickBot="1" x14ac:dyDescent="0.35">
      <c r="B2" s="9" t="s">
        <v>25</v>
      </c>
      <c r="C2" s="70" t="s">
        <v>21</v>
      </c>
      <c r="D2" s="71" t="s">
        <v>22</v>
      </c>
      <c r="E2" s="71" t="s">
        <v>915</v>
      </c>
      <c r="F2" s="71" t="s">
        <v>23</v>
      </c>
      <c r="G2" s="71" t="s">
        <v>24</v>
      </c>
      <c r="H2" s="72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3807</v>
      </c>
      <c r="D3" s="4">
        <f>SUMIFS(rptDeteccionMensual!$M$7:$M$9999,rptDeteccionMensual!$L$7:$L$9999,Reporte!D$2)</f>
        <v>3626</v>
      </c>
      <c r="E3" s="4">
        <f>SUMIFS(rptDeteccionMensual!$M$7:$M$9999,rptDeteccionMensual!$L$7:$L$9999,Reporte!E$2)</f>
        <v>122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135907</v>
      </c>
      <c r="H3" s="12">
        <f t="shared" ref="H3:H14" si="0">SUM(C3:G3)</f>
        <v>143462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4168</v>
      </c>
      <c r="D4" s="5">
        <f>SUMIFS(rptDeteccionMensual!$N$7:$N$9999,rptDeteccionMensual!$L$7:$L$9999,Reporte!D$2)</f>
        <v>4015</v>
      </c>
      <c r="E4" s="5">
        <f>SUMIFS(rptDeteccionMensual!$N$7:$N$9999,rptDeteccionMensual!$L$7:$L$9999,Reporte!E$2)</f>
        <v>112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137643</v>
      </c>
      <c r="H4" s="13">
        <f t="shared" si="0"/>
        <v>145938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4221</v>
      </c>
      <c r="D5" s="5">
        <f>SUMIFS(rptDeteccionMensual!$O$7:$O$9999,rptDeteccionMensual!$L$7:$L$9999,Reporte!D$2)</f>
        <v>4017</v>
      </c>
      <c r="E5" s="5">
        <f>SUMIFS(rptDeteccionMensual!$O$7:$O$9999,rptDeteccionMensual!$L$7:$L$9999,Reporte!E$2)</f>
        <v>104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138361</v>
      </c>
      <c r="H5" s="13">
        <f t="shared" si="0"/>
        <v>146703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3490</v>
      </c>
      <c r="D6" s="5">
        <f>SUMIFS(rptDeteccionMensual!$P$7:$P$9999,rptDeteccionMensual!$L$7:$L$9999,Reporte!D$2)</f>
        <v>3300</v>
      </c>
      <c r="E6" s="5">
        <f>SUMIFS(rptDeteccionMensual!$P$7:$P$9999,rptDeteccionMensual!$L$7:$L$9999,Reporte!E$2)</f>
        <v>120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133175</v>
      </c>
      <c r="H6" s="13">
        <f t="shared" si="0"/>
        <v>140085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3248</v>
      </c>
      <c r="D7" s="5">
        <f>SUMIFS(rptDeteccionMensual!$Q$7:$Q$9999,rptDeteccionMensual!$L$7:$L$9999,Reporte!D$2)</f>
        <v>3046</v>
      </c>
      <c r="E7" s="5">
        <f>SUMIFS(rptDeteccionMensual!$Q$7:$Q$9999,rptDeteccionMensual!$L$7:$L$9999,Reporte!E$2)</f>
        <v>93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122816</v>
      </c>
      <c r="H7" s="13">
        <f t="shared" si="0"/>
        <v>129203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4155</v>
      </c>
      <c r="D8" s="5">
        <f>SUMIFS(rptDeteccionMensual!$R$7:$R$9999,rptDeteccionMensual!$L$7:$L$9999,Reporte!D$2)</f>
        <v>3766</v>
      </c>
      <c r="E8" s="5">
        <f>SUMIFS(rptDeteccionMensual!$R$7:$R$9999,rptDeteccionMensual!$L$7:$L$9999,Reporte!E$2)</f>
        <v>124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137521</v>
      </c>
      <c r="H8" s="13">
        <f t="shared" si="0"/>
        <v>145566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3820</v>
      </c>
      <c r="D9" s="5">
        <f>SUMIFS(rptDeteccionMensual!$S$7:$S$9999,rptDeteccionMensual!$L$7:$L$9999,Reporte!D$2)</f>
        <v>3564</v>
      </c>
      <c r="E9" s="5">
        <f>SUMIFS(rptDeteccionMensual!$S$7:$S$9999,rptDeteccionMensual!$L$7:$L$9999,Reporte!E$2)</f>
        <v>120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147097</v>
      </c>
      <c r="H9" s="13">
        <f t="shared" si="0"/>
        <v>154601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4353</v>
      </c>
      <c r="D10" s="5">
        <f>SUMIFS(rptDeteccionMensual!$T$7:$T$9999,rptDeteccionMensual!$L$7:$L$9999,Reporte!D$2)</f>
        <v>4154</v>
      </c>
      <c r="E10" s="5">
        <f>SUMIFS(rptDeteccionMensual!$T$7:$T$9999,rptDeteccionMensual!$L$7:$L$9999,Reporte!E$2)</f>
        <v>100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196226</v>
      </c>
      <c r="H10" s="13">
        <f t="shared" si="0"/>
        <v>204833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4186</v>
      </c>
      <c r="D11" s="5">
        <f>SUMIFS(rptDeteccionMensual!$U$7:$U$9999,rptDeteccionMensual!$L$7:$L$9999,Reporte!D$2)</f>
        <v>4019</v>
      </c>
      <c r="E11" s="5">
        <f>SUMIFS(rptDeteccionMensual!$U$7:$U$9999,rptDeteccionMensual!$L$7:$L$9999,Reporte!E$2)</f>
        <v>96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138145</v>
      </c>
      <c r="H11" s="13">
        <f t="shared" si="0"/>
        <v>146446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3929</v>
      </c>
      <c r="D12" s="5">
        <f>SUMIFS(rptDeteccionMensual!$V$7:$V$9999,rptDeteccionMensual!$L$7:$L$9999,Reporte!D$2)</f>
        <v>3789</v>
      </c>
      <c r="E12" s="5">
        <f>SUMIFS(rptDeteccionMensual!$V$7:$V$9999,rptDeteccionMensual!$L$7:$L$9999,Reporte!E$2)</f>
        <v>129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127315</v>
      </c>
      <c r="H12" s="13">
        <f t="shared" si="0"/>
        <v>135162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3779</v>
      </c>
      <c r="D13" s="5">
        <f>SUMIFS(rptDeteccionMensual!$W$7:$W$9999,rptDeteccionMensual!$L$7:$L$9999,Reporte!D$2)</f>
        <v>3566</v>
      </c>
      <c r="E13" s="5">
        <f>SUMIFS(rptDeteccionMensual!$W$7:$W$9999,rptDeteccionMensual!$L$7:$L$9999,Reporte!E$2)</f>
        <v>123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187387</v>
      </c>
      <c r="H13" s="13">
        <f t="shared" si="0"/>
        <v>194855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6</v>
      </c>
      <c r="D14" s="5">
        <f>SUMIFS(rptDeteccionMensual!$X$7:$X$9999,rptDeteccionMensual!$L$7:$L$9999,Reporte!D$2)</f>
        <v>6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125</v>
      </c>
      <c r="H14" s="13">
        <f t="shared" si="0"/>
        <v>137</v>
      </c>
    </row>
    <row r="15" spans="1:8" ht="15" thickBot="1" x14ac:dyDescent="0.35">
      <c r="A15"/>
      <c r="B15" s="9" t="s">
        <v>20</v>
      </c>
      <c r="C15" s="8">
        <f>SUM(C3:C14)</f>
        <v>43162</v>
      </c>
      <c r="D15" s="8">
        <f t="shared" ref="D15:H15" si="1">SUM(D3:D14)</f>
        <v>40868</v>
      </c>
      <c r="E15" s="8">
        <f t="shared" si="1"/>
        <v>1243</v>
      </c>
      <c r="F15" s="8">
        <f t="shared" si="1"/>
        <v>0</v>
      </c>
      <c r="G15" s="8">
        <f t="shared" si="1"/>
        <v>1601718</v>
      </c>
      <c r="H15" s="9">
        <f t="shared" si="1"/>
        <v>1686991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1" t="s">
        <v>26</v>
      </c>
      <c r="C17" s="82"/>
    </row>
    <row r="18" spans="1:3" ht="15" thickBot="1" x14ac:dyDescent="0.35">
      <c r="A18"/>
      <c r="B18" s="79">
        <v>45991</v>
      </c>
      <c r="C18" s="8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41" activePane="bottomRight" state="frozen"/>
      <selection activeCell="D1" sqref="D1"/>
      <selection pane="topRight" activeCell="J1" sqref="J1"/>
      <selection pane="bottomLeft" activeCell="D5" sqref="D5"/>
      <selection pane="bottomRight" activeCell="J484" sqref="J484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3" t="s">
        <v>941</v>
      </c>
      <c r="E1" s="83"/>
      <c r="F1" s="83"/>
      <c r="G1" s="83"/>
      <c r="H1" s="83"/>
      <c r="I1" s="83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915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😊</v>
      </c>
    </row>
    <row r="2" spans="1:36" ht="31.8" customHeight="1" thickBot="1" x14ac:dyDescent="0.45">
      <c r="D2" s="18"/>
      <c r="E2" s="84"/>
      <c r="F2" s="84"/>
      <c r="G2" s="84"/>
      <c r="H2" s="17"/>
      <c r="I2" s="19" t="s">
        <v>434</v>
      </c>
      <c r="J2" s="20">
        <f t="shared" ref="J2:AI2" si="0">SUBTOTAL(9,J5:J517)</f>
        <v>3615</v>
      </c>
      <c r="K2" s="20">
        <f t="shared" si="0"/>
        <v>4003</v>
      </c>
      <c r="L2" s="20">
        <f t="shared" si="0"/>
        <v>3997</v>
      </c>
      <c r="M2" s="20">
        <f t="shared" si="0"/>
        <v>3286</v>
      </c>
      <c r="N2" s="20">
        <f t="shared" si="0"/>
        <v>3023</v>
      </c>
      <c r="O2" s="20">
        <f t="shared" si="0"/>
        <v>3758</v>
      </c>
      <c r="P2" s="20">
        <f t="shared" si="0"/>
        <v>3538</v>
      </c>
      <c r="Q2" s="20">
        <f t="shared" si="0"/>
        <v>4126</v>
      </c>
      <c r="R2" s="20">
        <f t="shared" si="0"/>
        <v>4010</v>
      </c>
      <c r="S2" s="20">
        <f t="shared" si="0"/>
        <v>3770</v>
      </c>
      <c r="T2" s="20">
        <f t="shared" si="0"/>
        <v>3559</v>
      </c>
      <c r="U2" s="20">
        <f t="shared" si="0"/>
        <v>6</v>
      </c>
      <c r="V2" s="20">
        <f t="shared" si="0"/>
        <v>40691</v>
      </c>
      <c r="W2" s="63">
        <f t="shared" si="0"/>
        <v>122</v>
      </c>
      <c r="X2" s="63">
        <f t="shared" si="0"/>
        <v>110</v>
      </c>
      <c r="Y2" s="63">
        <f t="shared" si="0"/>
        <v>104</v>
      </c>
      <c r="Z2" s="63">
        <f t="shared" si="0"/>
        <v>119</v>
      </c>
      <c r="AA2" s="63">
        <f t="shared" si="0"/>
        <v>93</v>
      </c>
      <c r="AB2" s="63">
        <f t="shared" si="0"/>
        <v>124</v>
      </c>
      <c r="AC2" s="63">
        <f t="shared" si="0"/>
        <v>120</v>
      </c>
      <c r="AD2" s="63">
        <f t="shared" si="0"/>
        <v>100</v>
      </c>
      <c r="AE2" s="63">
        <f t="shared" si="0"/>
        <v>96</v>
      </c>
      <c r="AF2" s="63">
        <f t="shared" si="0"/>
        <v>128</v>
      </c>
      <c r="AG2" s="63">
        <f t="shared" si="0"/>
        <v>122</v>
      </c>
      <c r="AH2" s="63">
        <f t="shared" si="0"/>
        <v>0</v>
      </c>
      <c r="AI2" s="20">
        <f t="shared" si="0"/>
        <v>1238</v>
      </c>
      <c r="AJ2" s="73">
        <f t="shared" ref="AJ2" si="1">IFERROR(AI2/V2,0)*100</f>
        <v>3.0424418176009436</v>
      </c>
    </row>
    <row r="3" spans="1:36" ht="31.2" thickBot="1" x14ac:dyDescent="0.35">
      <c r="A3" s="21"/>
      <c r="B3" s="22"/>
      <c r="C3" s="23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4"/>
      <c r="W3" s="88" t="s">
        <v>915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141</v>
      </c>
      <c r="P5" s="35">
        <f>SUMIFS(rptDeteccionMensual!$S$7:$S$9914,rptDeteccionMensual!$L$7:$L$9914,'SR con Frotis Positivo'!$J$1,rptDeteccionMensual!$E$7:$E$9914,'SR con Frotis Positivo'!$G5)</f>
        <v>85</v>
      </c>
      <c r="Q5" s="35">
        <f>SUMIFS(rptDeteccionMensual!$T$7:$T$9914,rptDeteccionMensual!$L$7:$L$9914,'SR con Frotis Positivo'!$J$1,rptDeteccionMensual!$E$7:$E$9914,'SR con Frotis Positivo'!$G5)</f>
        <v>140</v>
      </c>
      <c r="R5" s="35">
        <f>SUMIFS(rptDeteccionMensual!$U$7:$U$9914,rptDeteccionMensual!$L$7:$L$9914,'SR con Frotis Positivo'!$J$1,rptDeteccionMensual!$E$7:$E$9914,'SR con Frotis Positivo'!$G5)</f>
        <v>118</v>
      </c>
      <c r="S5" s="35">
        <f>SUMIFS(rptDeteccionMensual!$V$7:$V$9914,rptDeteccionMensual!$L$7:$L$9914,'SR con Frotis Positivo'!$J$1,rptDeteccionMensual!$E$7:$E$9914,'SR con Frotis Positivo'!$G5)</f>
        <v>208</v>
      </c>
      <c r="T5" s="35">
        <f>SUMIFS(rptDeteccionMensual!$W$7:$W$9914,rptDeteccionMensual!$L$7:$L$9914,'SR con Frotis Positivo'!$J$1,rptDeteccionMensual!$E$7:$E$9914,'SR con Frotis Positivo'!$G5)</f>
        <v>198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1656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3</v>
      </c>
      <c r="AC5" s="35">
        <f>SUMIFS(rptDeteccionMensual!$S$7:$S$9914,rptDeteccionMensual!$L$7:$L$9914,'SR con Frotis Positivo'!$W$1,rptDeteccionMensual!$E$7:$E$9914,'SR con Frotis Positivo'!$G5)</f>
        <v>5</v>
      </c>
      <c r="AD5" s="35">
        <f>SUMIFS(rptDeteccionMensual!$T$7:$T$9914,rptDeteccionMensual!$L$7:$L$9914,'SR con Frotis Positivo'!$W$1,rptDeteccionMensual!$E$7:$E$9914,'SR con Frotis Positivo'!$G5)</f>
        <v>2</v>
      </c>
      <c r="AE5" s="35">
        <f>SUMIFS(rptDeteccionMensual!$U$7:$U$9914,rptDeteccionMensual!$L$7:$L$9914,'SR con Frotis Positivo'!$W$1,rptDeteccionMensual!$E$7:$E$9914,'SR con Frotis Positivo'!$G5)</f>
        <v>2</v>
      </c>
      <c r="AF5" s="35">
        <f>SUMIFS(rptDeteccionMensual!$V$7:$V$9914,rptDeteccionMensual!$L$7:$L$9914,'SR con Frotis Positivo'!$W$1,rptDeteccionMensual!$E$7:$E$9914,'SR con Frotis Positivo'!$G5)</f>
        <v>5</v>
      </c>
      <c r="AG5" s="35">
        <f>SUMIFS(rptDeteccionMensual!$W$7:$W$9914,rptDeteccionMensual!$L$7:$L$9914,'SR con Frotis Positivo'!W$1,rptDeteccionMensual!$E$7:$E$9914,'SR con Frotis Positivo'!$G5)</f>
        <v>6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51</v>
      </c>
      <c r="AJ5" s="36">
        <f t="shared" ref="AJ5:AJ68" si="2">IFERROR(AI5/V5,0)*100</f>
        <v>3.0797101449275366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199</v>
      </c>
      <c r="Q6" s="42">
        <f>SUMIFS(rptDeteccionMensual!$T$7:$T$9914,rptDeteccionMensual!$L$7:$L$9914,'SR con Frotis Positivo'!$J$1,rptDeteccionMensual!$E$7:$E$9914,'SR con Frotis Positivo'!$G6)</f>
        <v>258</v>
      </c>
      <c r="R6" s="42">
        <f>SUMIFS(rptDeteccionMensual!$U$7:$U$9914,rptDeteccionMensual!$L$7:$L$9914,'SR con Frotis Positivo'!$J$1,rptDeteccionMensual!$E$7:$E$9914,'SR con Frotis Positivo'!$G6)</f>
        <v>272</v>
      </c>
      <c r="S6" s="42">
        <f>SUMIFS(rptDeteccionMensual!$V$7:$V$9914,rptDeteccionMensual!$L$7:$L$9914,'SR con Frotis Positivo'!$J$1,rptDeteccionMensual!$E$7:$E$9914,'SR con Frotis Positivo'!$G6)</f>
        <v>184</v>
      </c>
      <c r="T6" s="42">
        <f>SUMIFS(rptDeteccionMensual!$W$7:$W$9914,rptDeteccionMensual!$L$7:$L$9914,'SR con Frotis Positivo'!$J$1,rptDeteccionMensual!$E$7:$E$9914,'SR con Frotis Positivo'!$G6)</f>
        <v>167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2406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6</v>
      </c>
      <c r="AD6" s="42">
        <f>SUMIFS(rptDeteccionMensual!$T$7:$T$9914,rptDeteccionMensual!$L$7:$L$9914,'SR con Frotis Positivo'!$W$1,rptDeteccionMensual!$E$7:$E$9914,'SR con Frotis Positivo'!$G6)</f>
        <v>6</v>
      </c>
      <c r="AE6" s="42">
        <f>SUMIFS(rptDeteccionMensual!$U$7:$U$9914,rptDeteccionMensual!$L$7:$L$9914,'SR con Frotis Positivo'!$W$1,rptDeteccionMensual!$E$7:$E$9914,'SR con Frotis Positivo'!$G6)</f>
        <v>8</v>
      </c>
      <c r="AF6" s="42">
        <f>SUMIFS(rptDeteccionMensual!$V$7:$V$9914,rptDeteccionMensual!$L$7:$L$9914,'SR con Frotis Positivo'!$W$1,rptDeteccionMensual!$E$7:$E$9914,'SR con Frotis Positivo'!$G6)</f>
        <v>7</v>
      </c>
      <c r="AG6" s="42">
        <f>SUMIFS(rptDeteccionMensual!$W$7:$W$9914,rptDeteccionMensual!$L$7:$L$9914,'SR con Frotis Positivo'!W$1,rptDeteccionMensual!$E$7:$E$9914,'SR con Frotis Positivo'!$G6)</f>
        <v>4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72</v>
      </c>
      <c r="AJ6" s="43">
        <f t="shared" si="2"/>
        <v>2.9925187032418954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164</v>
      </c>
      <c r="M7" s="42">
        <f>SUMIFS(rptDeteccionMensual!$P$7:$P$9914,rptDeteccionMensual!$L$7:$L$9914,'SR con Frotis Positivo'!$J$1,rptDeteccionMensual!$E$7:$E$9914,'SR con Frotis Positivo'!$G7)</f>
        <v>131</v>
      </c>
      <c r="N7" s="42">
        <f>SUMIFS(rptDeteccionMensual!$Q$7:$Q$9914,rptDeteccionMensual!$L$7:$L$9914,'SR con Frotis Positivo'!$J$1,rptDeteccionMensual!$E$7:$E$9914,'SR con Frotis Positivo'!$G7)</f>
        <v>153</v>
      </c>
      <c r="O7" s="42">
        <f>SUMIFS(rptDeteccionMensual!$R$7:$R$9914,rptDeteccionMensual!$L$7:$L$9914,'SR con Frotis Positivo'!$J$1,rptDeteccionMensual!$E$7:$E$9914,'SR con Frotis Positivo'!$G7)</f>
        <v>126</v>
      </c>
      <c r="P7" s="42">
        <f>SUMIFS(rptDeteccionMensual!$S$7:$S$9914,rptDeteccionMensual!$L$7:$L$9914,'SR con Frotis Positivo'!$J$1,rptDeteccionMensual!$E$7:$E$9914,'SR con Frotis Positivo'!$G7)</f>
        <v>123</v>
      </c>
      <c r="Q7" s="42">
        <f>SUMIFS(rptDeteccionMensual!$T$7:$T$9914,rptDeteccionMensual!$L$7:$L$9914,'SR con Frotis Positivo'!$J$1,rptDeteccionMensual!$E$7:$E$9914,'SR con Frotis Positivo'!$G7)</f>
        <v>103</v>
      </c>
      <c r="R7" s="42">
        <f>SUMIFS(rptDeteccionMensual!$U$7:$U$9914,rptDeteccionMensual!$L$7:$L$9914,'SR con Frotis Positivo'!$J$1,rptDeteccionMensual!$E$7:$E$9914,'SR con Frotis Positivo'!$G7)</f>
        <v>127</v>
      </c>
      <c r="S7" s="42">
        <f>SUMIFS(rptDeteccionMensual!$V$7:$V$9914,rptDeteccionMensual!$L$7:$L$9914,'SR con Frotis Positivo'!$J$1,rptDeteccionMensual!$E$7:$E$9914,'SR con Frotis Positivo'!$G7)</f>
        <v>156</v>
      </c>
      <c r="T7" s="42">
        <f>SUMIFS(rptDeteccionMensual!$W$7:$W$9914,rptDeteccionMensual!$L$7:$L$9914,'SR con Frotis Positivo'!$J$1,rptDeteccionMensual!$E$7:$E$9914,'SR con Frotis Positivo'!$G7)</f>
        <v>79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1348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16</v>
      </c>
      <c r="Z7" s="42">
        <f>SUMIFS(rptDeteccionMensual!$P$7:$P$9914,rptDeteccionMensual!$L$7:$L$9914,'SR con Frotis Positivo'!$W$1,rptDeteccionMensual!$E$7:$E$9914,'SR con Frotis Positivo'!$G7)</f>
        <v>4</v>
      </c>
      <c r="AA7" s="42">
        <f>SUMIFS(rptDeteccionMensual!$Q$7:$Q$9914,rptDeteccionMensual!$L$7:$L$9914,'SR con Frotis Positivo'!$W$1,rptDeteccionMensual!$E$7:$E$9914,'SR con Frotis Positivo'!$G7)</f>
        <v>4</v>
      </c>
      <c r="AB7" s="42">
        <f>SUMIFS(rptDeteccionMensual!$R$7:$R$9914,rptDeteccionMensual!$L$7:$L$9914,'SR con Frotis Positivo'!$W$1,rptDeteccionMensual!$E$7:$E$9914,'SR con Frotis Positivo'!$G7)</f>
        <v>7</v>
      </c>
      <c r="AC7" s="42">
        <f>SUMIFS(rptDeteccionMensual!$S$7:$S$9914,rptDeteccionMensual!$L$7:$L$9914,'SR con Frotis Positivo'!$W$1,rptDeteccionMensual!$E$7:$E$9914,'SR con Frotis Positivo'!$G7)</f>
        <v>5</v>
      </c>
      <c r="AD7" s="42">
        <f>SUMIFS(rptDeteccionMensual!$T$7:$T$9914,rptDeteccionMensual!$L$7:$L$9914,'SR con Frotis Positivo'!$W$1,rptDeteccionMensual!$E$7:$E$9914,'SR con Frotis Positivo'!$G7)</f>
        <v>5</v>
      </c>
      <c r="AE7" s="42">
        <f>SUMIFS(rptDeteccionMensual!$U$7:$U$9914,rptDeteccionMensual!$L$7:$L$9914,'SR con Frotis Positivo'!$W$1,rptDeteccionMensual!$E$7:$E$9914,'SR con Frotis Positivo'!$G7)</f>
        <v>1</v>
      </c>
      <c r="AF7" s="42">
        <f>SUMIFS(rptDeteccionMensual!$V$7:$V$9914,rptDeteccionMensual!$L$7:$L$9914,'SR con Frotis Positivo'!$W$1,rptDeteccionMensual!$E$7:$E$9914,'SR con Frotis Positivo'!$G7)</f>
        <v>5</v>
      </c>
      <c r="AG7" s="42">
        <f>SUMIFS(rptDeteccionMensual!$W$7:$W$9914,rptDeteccionMensual!$L$7:$L$9914,'SR con Frotis Positivo'!W$1,rptDeteccionMensual!$E$7:$E$9914,'SR con Frotis Positivo'!$G7)</f>
        <v>3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57</v>
      </c>
      <c r="AJ7" s="43">
        <f t="shared" si="2"/>
        <v>4.2284866468842734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23</v>
      </c>
      <c r="P8" s="42">
        <f>SUMIFS(rptDeteccionMensual!$S$7:$S$9914,rptDeteccionMensual!$L$7:$L$9914,'SR con Frotis Positivo'!$J$1,rptDeteccionMensual!$E$7:$E$9914,'SR con Frotis Positivo'!$G8)</f>
        <v>17</v>
      </c>
      <c r="Q8" s="42">
        <f>SUMIFS(rptDeteccionMensual!$T$7:$T$9914,rptDeteccionMensual!$L$7:$L$9914,'SR con Frotis Positivo'!$J$1,rptDeteccionMensual!$E$7:$E$9914,'SR con Frotis Positivo'!$G8)</f>
        <v>34</v>
      </c>
      <c r="R8" s="42">
        <f>SUMIFS(rptDeteccionMensual!$U$7:$U$9914,rptDeteccionMensual!$L$7:$L$9914,'SR con Frotis Positivo'!$J$1,rptDeteccionMensual!$E$7:$E$9914,'SR con Frotis Positivo'!$G8)</f>
        <v>42</v>
      </c>
      <c r="S8" s="42">
        <f>SUMIFS(rptDeteccionMensual!$V$7:$V$9914,rptDeteccionMensual!$L$7:$L$9914,'SR con Frotis Positivo'!$J$1,rptDeteccionMensual!$E$7:$E$9914,'SR con Frotis Positivo'!$G8)</f>
        <v>26</v>
      </c>
      <c r="T8" s="42">
        <f>SUMIFS(rptDeteccionMensual!$W$7:$W$9914,rptDeteccionMensual!$L$7:$L$9914,'SR con Frotis Positivo'!$J$1,rptDeteccionMensual!$E$7:$E$9914,'SR con Frotis Positivo'!$G8)</f>
        <v>44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300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3</v>
      </c>
      <c r="L9" s="42">
        <f>SUMIFS(rptDeteccionMensual!$O$7:$O$9914,rptDeteccionMensual!$L$7:$L$9914,'SR con Frotis Positivo'!$J$1,rptDeteccionMensual!$E$7:$E$9914,'SR con Frotis Positivo'!$G9)</f>
        <v>32</v>
      </c>
      <c r="M9" s="42">
        <f>SUMIFS(rptDeteccionMensual!$P$7:$P$9914,rptDeteccionMensual!$L$7:$L$9914,'SR con Frotis Positivo'!$J$1,rptDeteccionMensual!$E$7:$E$9914,'SR con Frotis Positivo'!$G9)</f>
        <v>7</v>
      </c>
      <c r="N9" s="42">
        <f>SUMIFS(rptDeteccionMensual!$Q$7:$Q$9914,rptDeteccionMensual!$L$7:$L$9914,'SR con Frotis Positivo'!$J$1,rptDeteccionMensual!$E$7:$E$9914,'SR con Frotis Positivo'!$G9)</f>
        <v>74</v>
      </c>
      <c r="O9" s="42">
        <f>SUMIFS(rptDeteccionMensual!$R$7:$R$9914,rptDeteccionMensual!$L$7:$L$9914,'SR con Frotis Positivo'!$J$1,rptDeteccionMensual!$E$7:$E$9914,'SR con Frotis Positivo'!$G9)</f>
        <v>125</v>
      </c>
      <c r="P9" s="42">
        <f>SUMIFS(rptDeteccionMensual!$S$7:$S$9914,rptDeteccionMensual!$L$7:$L$9914,'SR con Frotis Positivo'!$J$1,rptDeteccionMensual!$E$7:$E$9914,'SR con Frotis Positivo'!$G9)</f>
        <v>7</v>
      </c>
      <c r="Q9" s="42">
        <f>SUMIFS(rptDeteccionMensual!$T$7:$T$9914,rptDeteccionMensual!$L$7:$L$9914,'SR con Frotis Positivo'!$J$1,rptDeteccionMensual!$E$7:$E$9914,'SR con Frotis Positivo'!$G9)</f>
        <v>41</v>
      </c>
      <c r="R9" s="42">
        <f>SUMIFS(rptDeteccionMensual!$U$7:$U$9914,rptDeteccionMensual!$L$7:$L$9914,'SR con Frotis Positivo'!$J$1,rptDeteccionMensual!$E$7:$E$9914,'SR con Frotis Positivo'!$G9)</f>
        <v>42</v>
      </c>
      <c r="S9" s="42">
        <f>SUMIFS(rptDeteccionMensual!$V$7:$V$9914,rptDeteccionMensual!$L$7:$L$9914,'SR con Frotis Positivo'!$J$1,rptDeteccionMensual!$E$7:$E$9914,'SR con Frotis Positivo'!$G9)</f>
        <v>49</v>
      </c>
      <c r="T9" s="42">
        <f>SUMIFS(rptDeteccionMensual!$W$7:$W$9914,rptDeteccionMensual!$L$7:$L$9914,'SR con Frotis Positivo'!$J$1,rptDeteccionMensual!$E$7:$E$9914,'SR con Frotis Positivo'!$G9)</f>
        <v>11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415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9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1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1</v>
      </c>
      <c r="AE9" s="42">
        <f>SUMIFS(rptDeteccionMensual!$U$7:$U$9914,rptDeteccionMensual!$L$7:$L$9914,'SR con Frotis Positivo'!$W$1,rptDeteccionMensual!$E$7:$E$9914,'SR con Frotis Positivo'!$G9)</f>
        <v>2</v>
      </c>
      <c r="AF9" s="42">
        <f>SUMIFS(rptDeteccionMensual!$V$7:$V$9914,rptDeteccionMensual!$L$7:$L$9914,'SR con Frotis Positivo'!$W$1,rptDeteccionMensual!$E$7:$E$9914,'SR con Frotis Positivo'!$G9)</f>
        <v>1</v>
      </c>
      <c r="AG9" s="42">
        <f>SUMIFS(rptDeteccionMensual!$W$7:$W$9914,rptDeteccionMensual!$L$7:$L$9914,'SR con Frotis Positivo'!W$1,rptDeteccionMensual!$E$7:$E$9914,'SR con Frotis Positivo'!$G9)</f>
        <v>2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22</v>
      </c>
      <c r="AJ9" s="43">
        <f t="shared" si="2"/>
        <v>5.3012048192771086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104</v>
      </c>
      <c r="L10" s="42">
        <f>SUMIFS(rptDeteccionMensual!$O$7:$O$9914,rptDeteccionMensual!$L$7:$L$9914,'SR con Frotis Positivo'!$J$1,rptDeteccionMensual!$E$7:$E$9914,'SR con Frotis Positivo'!$G10)</f>
        <v>116</v>
      </c>
      <c r="M10" s="42">
        <f>SUMIFS(rptDeteccionMensual!$P$7:$P$9914,rptDeteccionMensual!$L$7:$L$9914,'SR con Frotis Positivo'!$J$1,rptDeteccionMensual!$E$7:$E$9914,'SR con Frotis Positivo'!$G10)</f>
        <v>100</v>
      </c>
      <c r="N10" s="42">
        <f>SUMIFS(rptDeteccionMensual!$Q$7:$Q$9914,rptDeteccionMensual!$L$7:$L$9914,'SR con Frotis Positivo'!$J$1,rptDeteccionMensual!$E$7:$E$9914,'SR con Frotis Positivo'!$G10)</f>
        <v>98</v>
      </c>
      <c r="O10" s="42">
        <f>SUMIFS(rptDeteccionMensual!$R$7:$R$9914,rptDeteccionMensual!$L$7:$L$9914,'SR con Frotis Positivo'!$J$1,rptDeteccionMensual!$E$7:$E$9914,'SR con Frotis Positivo'!$G10)</f>
        <v>78</v>
      </c>
      <c r="P10" s="42">
        <f>SUMIFS(rptDeteccionMensual!$S$7:$S$9914,rptDeteccionMensual!$L$7:$L$9914,'SR con Frotis Positivo'!$J$1,rptDeteccionMensual!$E$7:$E$9914,'SR con Frotis Positivo'!$G10)</f>
        <v>62</v>
      </c>
      <c r="Q10" s="42">
        <f>SUMIFS(rptDeteccionMensual!$T$7:$T$9914,rptDeteccionMensual!$L$7:$L$9914,'SR con Frotis Positivo'!$J$1,rptDeteccionMensual!$E$7:$E$9914,'SR con Frotis Positivo'!$G10)</f>
        <v>146</v>
      </c>
      <c r="R10" s="42">
        <f>SUMIFS(rptDeteccionMensual!$U$7:$U$9914,rptDeteccionMensual!$L$7:$L$9914,'SR con Frotis Positivo'!$J$1,rptDeteccionMensual!$E$7:$E$9914,'SR con Frotis Positivo'!$G10)</f>
        <v>538</v>
      </c>
      <c r="S10" s="42">
        <f>SUMIFS(rptDeteccionMensual!$V$7:$V$9914,rptDeteccionMensual!$L$7:$L$9914,'SR con Frotis Positivo'!$J$1,rptDeteccionMensual!$E$7:$E$9914,'SR con Frotis Positivo'!$G10)</f>
        <v>762</v>
      </c>
      <c r="T10" s="42">
        <f>SUMIFS(rptDeteccionMensual!$W$7:$W$9914,rptDeteccionMensual!$L$7:$L$9914,'SR con Frotis Positivo'!$J$1,rptDeteccionMensual!$E$7:$E$9914,'SR con Frotis Positivo'!$G10)</f>
        <v>545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2641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3</v>
      </c>
      <c r="Y10" s="42">
        <f>SUMIFS(rptDeteccionMensual!$O$7:$O$9914,rptDeteccionMensual!$L$7:$L$9914,'SR con Frotis Positivo'!$W$1,rptDeteccionMensual!$E$7:$E$9914,'SR con Frotis Positivo'!$G10)</f>
        <v>5</v>
      </c>
      <c r="Z10" s="42">
        <f>SUMIFS(rptDeteccionMensual!$P$7:$P$9914,rptDeteccionMensual!$L$7:$L$9914,'SR con Frotis Positivo'!$W$1,rptDeteccionMensual!$E$7:$E$9914,'SR con Frotis Positivo'!$G10)</f>
        <v>13</v>
      </c>
      <c r="AA10" s="42">
        <f>SUMIFS(rptDeteccionMensual!$Q$7:$Q$9914,rptDeteccionMensual!$L$7:$L$9914,'SR con Frotis Positivo'!$W$1,rptDeteccionMensual!$E$7:$E$9914,'SR con Frotis Positivo'!$G10)</f>
        <v>13</v>
      </c>
      <c r="AB10" s="42">
        <f>SUMIFS(rptDeteccionMensual!$R$7:$R$9914,rptDeteccionMensual!$L$7:$L$9914,'SR con Frotis Positivo'!$W$1,rptDeteccionMensual!$E$7:$E$9914,'SR con Frotis Positivo'!$G10)</f>
        <v>8</v>
      </c>
      <c r="AC10" s="42">
        <f>SUMIFS(rptDeteccionMensual!$S$7:$S$9914,rptDeteccionMensual!$L$7:$L$9914,'SR con Frotis Positivo'!$W$1,rptDeteccionMensual!$E$7:$E$9914,'SR con Frotis Positivo'!$G10)</f>
        <v>6</v>
      </c>
      <c r="AD10" s="42">
        <f>SUMIFS(rptDeteccionMensual!$T$7:$T$9914,rptDeteccionMensual!$L$7:$L$9914,'SR con Frotis Positivo'!$W$1,rptDeteccionMensual!$E$7:$E$9914,'SR con Frotis Positivo'!$G10)</f>
        <v>5</v>
      </c>
      <c r="AE10" s="42">
        <f>SUMIFS(rptDeteccionMensual!$U$7:$U$9914,rptDeteccionMensual!$L$7:$L$9914,'SR con Frotis Positivo'!$W$1,rptDeteccionMensual!$E$7:$E$9914,'SR con Frotis Positivo'!$G10)</f>
        <v>15</v>
      </c>
      <c r="AF10" s="42">
        <f>SUMIFS(rptDeteccionMensual!$V$7:$V$9914,rptDeteccionMensual!$L$7:$L$9914,'SR con Frotis Positivo'!$W$1,rptDeteccionMensual!$E$7:$E$9914,'SR con Frotis Positivo'!$G10)</f>
        <v>29</v>
      </c>
      <c r="AG10" s="42">
        <f>SUMIFS(rptDeteccionMensual!$W$7:$W$9914,rptDeteccionMensual!$L$7:$L$9914,'SR con Frotis Positivo'!W$1,rptDeteccionMensual!$E$7:$E$9914,'SR con Frotis Positivo'!$G10)</f>
        <v>15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117</v>
      </c>
      <c r="AJ10" s="43">
        <f t="shared" si="2"/>
        <v>4.4301400984475574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15</v>
      </c>
      <c r="Q17" s="42">
        <f>SUMIFS(rptDeteccionMensual!$T$7:$T$9914,rptDeteccionMensual!$L$7:$L$9914,'SR con Frotis Positivo'!$J$1,rptDeteccionMensual!$E$7:$E$9914,'SR con Frotis Positivo'!$G17)</f>
        <v>37</v>
      </c>
      <c r="R17" s="42">
        <f>SUMIFS(rptDeteccionMensual!$U$7:$U$9914,rptDeteccionMensual!$L$7:$L$9914,'SR con Frotis Positivo'!$J$1,rptDeteccionMensual!$E$7:$E$9914,'SR con Frotis Positivo'!$G17)</f>
        <v>31</v>
      </c>
      <c r="S17" s="42">
        <f>SUMIFS(rptDeteccionMensual!$V$7:$V$9914,rptDeteccionMensual!$L$7:$L$9914,'SR con Frotis Positivo'!$J$1,rptDeteccionMensual!$E$7:$E$9914,'SR con Frotis Positivo'!$G17)</f>
        <v>50</v>
      </c>
      <c r="T17" s="42">
        <f>SUMIFS(rptDeteccionMensual!$W$7:$W$9914,rptDeteccionMensual!$L$7:$L$9914,'SR con Frotis Positivo'!$J$1,rptDeteccionMensual!$E$7:$E$9914,'SR con Frotis Positivo'!$G17)</f>
        <v>19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293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2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1</v>
      </c>
      <c r="AF17" s="42">
        <f>SUMIFS(rptDeteccionMensual!$V$7:$V$9914,rptDeteccionMensual!$L$7:$L$9914,'SR con Frotis Positivo'!$W$1,rptDeteccionMensual!$E$7:$E$9914,'SR con Frotis Positivo'!$G17)</f>
        <v>2</v>
      </c>
      <c r="AG17" s="42">
        <f>SUMIFS(rptDeteccionMensual!$W$7:$W$9914,rptDeteccionMensual!$L$7:$L$9914,'SR con Frotis Positivo'!W$1,rptDeteccionMensual!$E$7:$E$9914,'SR con Frotis Positivo'!$G17)</f>
        <v>19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33</v>
      </c>
      <c r="AJ17" s="43">
        <f t="shared" si="2"/>
        <v>11.262798634812286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28</v>
      </c>
      <c r="P18" s="42">
        <f>SUMIFS(rptDeteccionMensual!$S$7:$S$9914,rptDeteccionMensual!$L$7:$L$9914,'SR con Frotis Positivo'!$J$1,rptDeteccionMensual!$E$7:$E$9914,'SR con Frotis Positivo'!$G18)</f>
        <v>31</v>
      </c>
      <c r="Q18" s="42">
        <f>SUMIFS(rptDeteccionMensual!$T$7:$T$9914,rptDeteccionMensual!$L$7:$L$9914,'SR con Frotis Positivo'!$J$1,rptDeteccionMensual!$E$7:$E$9914,'SR con Frotis Positivo'!$G18)</f>
        <v>1</v>
      </c>
      <c r="R18" s="42">
        <f>SUMIFS(rptDeteccionMensual!$U$7:$U$9914,rptDeteccionMensual!$L$7:$L$9914,'SR con Frotis Positivo'!$J$1,rptDeteccionMensual!$E$7:$E$9914,'SR con Frotis Positivo'!$G18)</f>
        <v>14</v>
      </c>
      <c r="S18" s="42">
        <f>SUMIFS(rptDeteccionMensual!$V$7:$V$9914,rptDeteccionMensual!$L$7:$L$9914,'SR con Frotis Positivo'!$J$1,rptDeteccionMensual!$E$7:$E$9914,'SR con Frotis Positivo'!$G18)</f>
        <v>5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334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2</v>
      </c>
      <c r="AJ18" s="43">
        <f t="shared" si="2"/>
        <v>0.5988023952095809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1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16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15</v>
      </c>
      <c r="AJ19" s="43">
        <f t="shared" si="2"/>
        <v>93.75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773</v>
      </c>
      <c r="L25" s="42">
        <f>SUMIFS(rptDeteccionMensual!$O$7:$O$9914,rptDeteccionMensual!$L$7:$L$9914,'SR con Frotis Positivo'!$J$1,rptDeteccionMensual!$E$7:$E$9914,'SR con Frotis Positivo'!$G25)</f>
        <v>230</v>
      </c>
      <c r="M25" s="42">
        <f>SUMIFS(rptDeteccionMensual!$P$7:$P$9914,rptDeteccionMensual!$L$7:$L$9914,'SR con Frotis Positivo'!$J$1,rptDeteccionMensual!$E$7:$E$9914,'SR con Frotis Positivo'!$G25)</f>
        <v>163</v>
      </c>
      <c r="N25" s="42">
        <f>SUMIFS(rptDeteccionMensual!$Q$7:$Q$9914,rptDeteccionMensual!$L$7:$L$9914,'SR con Frotis Positivo'!$J$1,rptDeteccionMensual!$E$7:$E$9914,'SR con Frotis Positivo'!$G25)</f>
        <v>135</v>
      </c>
      <c r="O25" s="42">
        <f>SUMIFS(rptDeteccionMensual!$R$7:$R$9914,rptDeteccionMensual!$L$7:$L$9914,'SR con Frotis Positivo'!$J$1,rptDeteccionMensual!$E$7:$E$9914,'SR con Frotis Positivo'!$G25)</f>
        <v>110</v>
      </c>
      <c r="P25" s="42">
        <f>SUMIFS(rptDeteccionMensual!$S$7:$S$9914,rptDeteccionMensual!$L$7:$L$9914,'SR con Frotis Positivo'!$J$1,rptDeteccionMensual!$E$7:$E$9914,'SR con Frotis Positivo'!$G25)</f>
        <v>140</v>
      </c>
      <c r="Q25" s="42">
        <f>SUMIFS(rptDeteccionMensual!$T$7:$T$9914,rptDeteccionMensual!$L$7:$L$9914,'SR con Frotis Positivo'!$J$1,rptDeteccionMensual!$E$7:$E$9914,'SR con Frotis Positivo'!$G25)</f>
        <v>163</v>
      </c>
      <c r="R25" s="42">
        <f>SUMIFS(rptDeteccionMensual!$U$7:$U$9914,rptDeteccionMensual!$L$7:$L$9914,'SR con Frotis Positivo'!$J$1,rptDeteccionMensual!$E$7:$E$9914,'SR con Frotis Positivo'!$G25)</f>
        <v>529</v>
      </c>
      <c r="S25" s="42">
        <f>SUMIFS(rptDeteccionMensual!$V$7:$V$9914,rptDeteccionMensual!$L$7:$L$9914,'SR con Frotis Positivo'!$J$1,rptDeteccionMensual!$E$7:$E$9914,'SR con Frotis Positivo'!$G25)</f>
        <v>165</v>
      </c>
      <c r="T25" s="42">
        <f>SUMIFS(rptDeteccionMensual!$W$7:$W$9914,rptDeteccionMensual!$L$7:$L$9914,'SR con Frotis Positivo'!$J$1,rptDeteccionMensual!$E$7:$E$9914,'SR con Frotis Positivo'!$G25)</f>
        <v>179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2700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18</v>
      </c>
      <c r="Y25" s="42">
        <f>SUMIFS(rptDeteccionMensual!$O$7:$O$9914,rptDeteccionMensual!$L$7:$L$9914,'SR con Frotis Positivo'!$W$1,rptDeteccionMensual!$E$7:$E$9914,'SR con Frotis Positivo'!$G25)</f>
        <v>7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6</v>
      </c>
      <c r="AB25" s="42">
        <f>SUMIFS(rptDeteccionMensual!$R$7:$R$9914,rptDeteccionMensual!$L$7:$L$9914,'SR con Frotis Positivo'!$W$1,rptDeteccionMensual!$E$7:$E$9914,'SR con Frotis Positivo'!$G25)</f>
        <v>3</v>
      </c>
      <c r="AC25" s="42">
        <f>SUMIFS(rptDeteccionMensual!$S$7:$S$9914,rptDeteccionMensual!$L$7:$L$9914,'SR con Frotis Positivo'!$W$1,rptDeteccionMensual!$E$7:$E$9914,'SR con Frotis Positivo'!$G25)</f>
        <v>5</v>
      </c>
      <c r="AD25" s="42">
        <f>SUMIFS(rptDeteccionMensual!$T$7:$T$9914,rptDeteccionMensual!$L$7:$L$9914,'SR con Frotis Positivo'!$W$1,rptDeteccionMensual!$E$7:$E$9914,'SR con Frotis Positivo'!$G25)</f>
        <v>6</v>
      </c>
      <c r="AE25" s="42">
        <f>SUMIFS(rptDeteccionMensual!$U$7:$U$9914,rptDeteccionMensual!$L$7:$L$9914,'SR con Frotis Positivo'!$W$1,rptDeteccionMensual!$E$7:$E$9914,'SR con Frotis Positivo'!$G25)</f>
        <v>3</v>
      </c>
      <c r="AF25" s="42">
        <f>SUMIFS(rptDeteccionMensual!$V$7:$V$9914,rptDeteccionMensual!$L$7:$L$9914,'SR con Frotis Positivo'!$W$1,rptDeteccionMensual!$E$7:$E$9914,'SR con Frotis Positivo'!$G25)</f>
        <v>4</v>
      </c>
      <c r="AG25" s="42">
        <f>SUMIFS(rptDeteccionMensual!$W$7:$W$9914,rptDeteccionMensual!$L$7:$L$9914,'SR con Frotis Positivo'!W$1,rptDeteccionMensual!$E$7:$E$9914,'SR con Frotis Positivo'!$G25)</f>
        <v>7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69</v>
      </c>
      <c r="AJ25" s="43">
        <f t="shared" si="2"/>
        <v>2.5555555555555558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5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3</v>
      </c>
      <c r="R28" s="42">
        <f>SUMIFS(rptDeteccionMensual!$U$7:$U$9914,rptDeteccionMensual!$L$7:$L$9914,'SR con Frotis Positivo'!$J$1,rptDeteccionMensual!$E$7:$E$9914,'SR con Frotis Positivo'!$G28)</f>
        <v>3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64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6</v>
      </c>
      <c r="Q29" s="42">
        <f>SUMIFS(rptDeteccionMensual!$T$7:$T$9914,rptDeteccionMensual!$L$7:$L$9914,'SR con Frotis Positivo'!$J$1,rptDeteccionMensual!$E$7:$E$9914,'SR con Frotis Positivo'!$G29)</f>
        <v>25</v>
      </c>
      <c r="R29" s="42">
        <f>SUMIFS(rptDeteccionMensual!$U$7:$U$9914,rptDeteccionMensual!$L$7:$L$9914,'SR con Frotis Positivo'!$J$1,rptDeteccionMensual!$E$7:$E$9914,'SR con Frotis Positivo'!$G29)</f>
        <v>26</v>
      </c>
      <c r="S29" s="42">
        <f>SUMIFS(rptDeteccionMensual!$V$7:$V$9914,rptDeteccionMensual!$L$7:$L$9914,'SR con Frotis Positivo'!$J$1,rptDeteccionMensual!$E$7:$E$9914,'SR con Frotis Positivo'!$G29)</f>
        <v>19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235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2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6</v>
      </c>
      <c r="AJ29" s="43">
        <f t="shared" si="2"/>
        <v>2.5531914893617018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32</v>
      </c>
      <c r="Q30" s="42">
        <f>SUMIFS(rptDeteccionMensual!$T$7:$T$9914,rptDeteccionMensual!$L$7:$L$9914,'SR con Frotis Positivo'!$J$1,rptDeteccionMensual!$E$7:$E$9914,'SR con Frotis Positivo'!$G30)</f>
        <v>44</v>
      </c>
      <c r="R30" s="42">
        <f>SUMIFS(rptDeteccionMensual!$U$7:$U$9914,rptDeteccionMensual!$L$7:$L$9914,'SR con Frotis Positivo'!$J$1,rptDeteccionMensual!$E$7:$E$9914,'SR con Frotis Positivo'!$G30)</f>
        <v>24</v>
      </c>
      <c r="S30" s="42">
        <f>SUMIFS(rptDeteccionMensual!$V$7:$V$9914,rptDeteccionMensual!$L$7:$L$9914,'SR con Frotis Positivo'!$J$1,rptDeteccionMensual!$E$7:$E$9914,'SR con Frotis Positivo'!$G30)</f>
        <v>66</v>
      </c>
      <c r="T30" s="42">
        <f>SUMIFS(rptDeteccionMensual!$W$7:$W$9914,rptDeteccionMensual!$L$7:$L$9914,'SR con Frotis Positivo'!$J$1,rptDeteccionMensual!$E$7:$E$9914,'SR con Frotis Positivo'!$G30)</f>
        <v>20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399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2</v>
      </c>
      <c r="AD30" s="42">
        <f>SUMIFS(rptDeteccionMensual!$T$7:$T$9914,rptDeteccionMensual!$L$7:$L$9914,'SR con Frotis Positivo'!$W$1,rptDeteccionMensual!$E$7:$E$9914,'SR con Frotis Positivo'!$G30)</f>
        <v>1</v>
      </c>
      <c r="AE30" s="42">
        <f>SUMIFS(rptDeteccionMensual!$U$7:$U$9914,rptDeteccionMensual!$L$7:$L$9914,'SR con Frotis Positivo'!$W$1,rptDeteccionMensual!$E$7:$E$9914,'SR con Frotis Positivo'!$G30)</f>
        <v>1</v>
      </c>
      <c r="AF30" s="42">
        <f>SUMIFS(rptDeteccionMensual!$V$7:$V$9914,rptDeteccionMensual!$L$7:$L$9914,'SR con Frotis Positivo'!$W$1,rptDeteccionMensual!$E$7:$E$9914,'SR con Frotis Positivo'!$G30)</f>
        <v>3</v>
      </c>
      <c r="AG30" s="42">
        <f>SUMIFS(rptDeteccionMensual!$W$7:$W$9914,rptDeteccionMensual!$L$7:$L$9914,'SR con Frotis Positivo'!W$1,rptDeteccionMensual!$E$7:$E$9914,'SR con Frotis Positivo'!$G30)</f>
        <v>1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17</v>
      </c>
      <c r="AJ30" s="43">
        <f t="shared" si="2"/>
        <v>4.2606516290726812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77</v>
      </c>
      <c r="Q31" s="42">
        <f>SUMIFS(rptDeteccionMensual!$T$7:$T$9914,rptDeteccionMensual!$L$7:$L$9914,'SR con Frotis Positivo'!$J$1,rptDeteccionMensual!$E$7:$E$9914,'SR con Frotis Positivo'!$G31)</f>
        <v>56</v>
      </c>
      <c r="R31" s="42">
        <f>SUMIFS(rptDeteccionMensual!$U$7:$U$9914,rptDeteccionMensual!$L$7:$L$9914,'SR con Frotis Positivo'!$J$1,rptDeteccionMensual!$E$7:$E$9914,'SR con Frotis Positivo'!$G31)</f>
        <v>29</v>
      </c>
      <c r="S31" s="42">
        <f>SUMIFS(rptDeteccionMensual!$V$7:$V$9914,rptDeteccionMensual!$L$7:$L$9914,'SR con Frotis Positivo'!$J$1,rptDeteccionMensual!$E$7:$E$9914,'SR con Frotis Positivo'!$G31)</f>
        <v>12</v>
      </c>
      <c r="T31" s="42">
        <f>SUMIFS(rptDeteccionMensual!$W$7:$W$9914,rptDeteccionMensual!$L$7:$L$9914,'SR con Frotis Positivo'!$J$1,rptDeteccionMensual!$E$7:$E$9914,'SR con Frotis Positivo'!$G31)</f>
        <v>23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319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14</v>
      </c>
      <c r="AD31" s="42">
        <f>SUMIFS(rptDeteccionMensual!$T$7:$T$9914,rptDeteccionMensual!$L$7:$L$9914,'SR con Frotis Positivo'!$W$1,rptDeteccionMensual!$E$7:$E$9914,'SR con Frotis Positivo'!$G31)</f>
        <v>3</v>
      </c>
      <c r="AE31" s="42">
        <f>SUMIFS(rptDeteccionMensual!$U$7:$U$9914,rptDeteccionMensual!$L$7:$L$9914,'SR con Frotis Positivo'!$W$1,rptDeteccionMensual!$E$7:$E$9914,'SR con Frotis Positivo'!$G31)</f>
        <v>1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1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23</v>
      </c>
      <c r="AJ31" s="43">
        <f t="shared" si="2"/>
        <v>7.2100313479623823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19</v>
      </c>
      <c r="Q32" s="42">
        <f>SUMIFS(rptDeteccionMensual!$T$7:$T$9914,rptDeteccionMensual!$L$7:$L$9914,'SR con Frotis Positivo'!$J$1,rptDeteccionMensual!$E$7:$E$9914,'SR con Frotis Positivo'!$G32)</f>
        <v>17</v>
      </c>
      <c r="R32" s="42">
        <f>SUMIFS(rptDeteccionMensual!$U$7:$U$9914,rptDeteccionMensual!$L$7:$L$9914,'SR con Frotis Positivo'!$J$1,rptDeteccionMensual!$E$7:$E$9914,'SR con Frotis Positivo'!$G32)</f>
        <v>14</v>
      </c>
      <c r="S32" s="42">
        <f>SUMIFS(rptDeteccionMensual!$V$7:$V$9914,rptDeteccionMensual!$L$7:$L$9914,'SR con Frotis Positivo'!$J$1,rptDeteccionMensual!$E$7:$E$9914,'SR con Frotis Positivo'!$G32)</f>
        <v>12</v>
      </c>
      <c r="T32" s="42">
        <f>SUMIFS(rptDeteccionMensual!$W$7:$W$9914,rptDeteccionMensual!$L$7:$L$9914,'SR con Frotis Positivo'!$J$1,rptDeteccionMensual!$E$7:$E$9914,'SR con Frotis Positivo'!$G32)</f>
        <v>15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151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1</v>
      </c>
      <c r="AD32" s="42">
        <f>SUMIFS(rptDeteccionMensual!$T$7:$T$9914,rptDeteccionMensual!$L$7:$L$9914,'SR con Frotis Positivo'!$W$1,rptDeteccionMensual!$E$7:$E$9914,'SR con Frotis Positivo'!$G32)</f>
        <v>4</v>
      </c>
      <c r="AE32" s="42">
        <f>SUMIFS(rptDeteccionMensual!$U$7:$U$9914,rptDeteccionMensual!$L$7:$L$9914,'SR con Frotis Positivo'!$W$1,rptDeteccionMensual!$E$7:$E$9914,'SR con Frotis Positivo'!$G32)</f>
        <v>2</v>
      </c>
      <c r="AF32" s="42">
        <f>SUMIFS(rptDeteccionMensual!$V$7:$V$9914,rptDeteccionMensual!$L$7:$L$9914,'SR con Frotis Positivo'!$W$1,rptDeteccionMensual!$E$7:$E$9914,'SR con Frotis Positivo'!$G32)</f>
        <v>1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14</v>
      </c>
      <c r="AJ32" s="43">
        <f t="shared" si="2"/>
        <v>9.2715231788079464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3</v>
      </c>
      <c r="P33" s="42">
        <f>SUMIFS(rptDeteccionMensual!$S$7:$S$9914,rptDeteccionMensual!$L$7:$L$9914,'SR con Frotis Positivo'!$J$1,rptDeteccionMensual!$E$7:$E$9914,'SR con Frotis Positivo'!$G33)</f>
        <v>1</v>
      </c>
      <c r="Q33" s="42">
        <f>SUMIFS(rptDeteccionMensual!$T$7:$T$9914,rptDeteccionMensual!$L$7:$L$9914,'SR con Frotis Positivo'!$J$1,rptDeteccionMensual!$E$7:$E$9914,'SR con Frotis Positivo'!$G33)</f>
        <v>1</v>
      </c>
      <c r="R33" s="42">
        <f>SUMIFS(rptDeteccionMensual!$U$7:$U$9914,rptDeteccionMensual!$L$7:$L$9914,'SR con Frotis Positivo'!$J$1,rptDeteccionMensual!$E$7:$E$9914,'SR con Frotis Positivo'!$G33)</f>
        <v>2</v>
      </c>
      <c r="S33" s="42">
        <f>SUMIFS(rptDeteccionMensual!$V$7:$V$9914,rptDeteccionMensual!$L$7:$L$9914,'SR con Frotis Positivo'!$J$1,rptDeteccionMensual!$E$7:$E$9914,'SR con Frotis Positivo'!$G33)</f>
        <v>1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14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1</v>
      </c>
      <c r="Q34" s="42">
        <f>SUMIFS(rptDeteccionMensual!$T$7:$T$9914,rptDeteccionMensual!$L$7:$L$9914,'SR con Frotis Positivo'!$J$1,rptDeteccionMensual!$E$7:$E$9914,'SR con Frotis Positivo'!$G34)</f>
        <v>2</v>
      </c>
      <c r="R34" s="42">
        <f>SUMIFS(rptDeteccionMensual!$U$7:$U$9914,rptDeteccionMensual!$L$7:$L$9914,'SR con Frotis Positivo'!$J$1,rptDeteccionMensual!$E$7:$E$9914,'SR con Frotis Positivo'!$G34)</f>
        <v>7</v>
      </c>
      <c r="S34" s="42">
        <f>SUMIFS(rptDeteccionMensual!$V$7:$V$9914,rptDeteccionMensual!$L$7:$L$9914,'SR con Frotis Positivo'!$J$1,rptDeteccionMensual!$E$7:$E$9914,'SR con Frotis Positivo'!$G34)</f>
        <v>5</v>
      </c>
      <c r="T34" s="42">
        <f>SUMIFS(rptDeteccionMensual!$W$7:$W$9914,rptDeteccionMensual!$L$7:$L$9914,'SR con Frotis Positivo'!$J$1,rptDeteccionMensual!$E$7:$E$9914,'SR con Frotis Positivo'!$G34)</f>
        <v>10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76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1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1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4</v>
      </c>
      <c r="AJ34" s="43">
        <f t="shared" si="2"/>
        <v>5.2631578947368416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5</v>
      </c>
      <c r="S35" s="42">
        <f>SUMIFS(rptDeteccionMensual!$V$7:$V$9914,rptDeteccionMensual!$L$7:$L$9914,'SR con Frotis Positivo'!$J$1,rptDeteccionMensual!$E$7:$E$9914,'SR con Frotis Positivo'!$G35)</f>
        <v>5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10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5</v>
      </c>
      <c r="Q37" s="42">
        <f>SUMIFS(rptDeteccionMensual!$T$7:$T$9914,rptDeteccionMensual!$L$7:$L$9914,'SR con Frotis Positivo'!$J$1,rptDeteccionMensual!$E$7:$E$9914,'SR con Frotis Positivo'!$G37)</f>
        <v>6</v>
      </c>
      <c r="R37" s="42">
        <f>SUMIFS(rptDeteccionMensual!$U$7:$U$9914,rptDeteccionMensual!$L$7:$L$9914,'SR con Frotis Positivo'!$J$1,rptDeteccionMensual!$E$7:$E$9914,'SR con Frotis Positivo'!$G37)</f>
        <v>6</v>
      </c>
      <c r="S37" s="42">
        <f>SUMIFS(rptDeteccionMensual!$V$7:$V$9914,rptDeteccionMensual!$L$7:$L$9914,'SR con Frotis Positivo'!$J$1,rptDeteccionMensual!$E$7:$E$9914,'SR con Frotis Positivo'!$G37)</f>
        <v>5</v>
      </c>
      <c r="T37" s="42">
        <f>SUMIFS(rptDeteccionMensual!$W$7:$W$9914,rptDeteccionMensual!$L$7:$L$9914,'SR con Frotis Positivo'!$J$1,rptDeteccionMensual!$E$7:$E$9914,'SR con Frotis Positivo'!$G37)</f>
        <v>5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55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5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6</v>
      </c>
      <c r="AJ37" s="43">
        <f t="shared" si="2"/>
        <v>10.909090909090908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10</v>
      </c>
      <c r="Q38" s="42">
        <f>SUMIFS(rptDeteccionMensual!$T$7:$T$9914,rptDeteccionMensual!$L$7:$L$9914,'SR con Frotis Positivo'!$J$1,rptDeteccionMensual!$E$7:$E$9914,'SR con Frotis Positivo'!$G38)</f>
        <v>23</v>
      </c>
      <c r="R38" s="42">
        <f>SUMIFS(rptDeteccionMensual!$U$7:$U$9914,rptDeteccionMensual!$L$7:$L$9914,'SR con Frotis Positivo'!$J$1,rptDeteccionMensual!$E$7:$E$9914,'SR con Frotis Positivo'!$G38)</f>
        <v>7</v>
      </c>
      <c r="S38" s="42">
        <f>SUMIFS(rptDeteccionMensual!$V$7:$V$9914,rptDeteccionMensual!$L$7:$L$9914,'SR con Frotis Positivo'!$J$1,rptDeteccionMensual!$E$7:$E$9914,'SR con Frotis Positivo'!$G38)</f>
        <v>5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116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1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1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4</v>
      </c>
      <c r="AJ38" s="43">
        <f t="shared" si="2"/>
        <v>3.4482758620689653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14</v>
      </c>
      <c r="Q39" s="42">
        <f>SUMIFS(rptDeteccionMensual!$T$7:$T$9914,rptDeteccionMensual!$L$7:$L$9914,'SR con Frotis Positivo'!$J$1,rptDeteccionMensual!$E$7:$E$9914,'SR con Frotis Positivo'!$G39)</f>
        <v>19</v>
      </c>
      <c r="R39" s="42">
        <f>SUMIFS(rptDeteccionMensual!$U$7:$U$9914,rptDeteccionMensual!$L$7:$L$9914,'SR con Frotis Positivo'!$J$1,rptDeteccionMensual!$E$7:$E$9914,'SR con Frotis Positivo'!$G39)</f>
        <v>22</v>
      </c>
      <c r="S39" s="42">
        <f>SUMIFS(rptDeteccionMensual!$V$7:$V$9914,rptDeteccionMensual!$L$7:$L$9914,'SR con Frotis Positivo'!$J$1,rptDeteccionMensual!$E$7:$E$9914,'SR con Frotis Positivo'!$G39)</f>
        <v>12</v>
      </c>
      <c r="T39" s="42">
        <f>SUMIFS(rptDeteccionMensual!$W$7:$W$9914,rptDeteccionMensual!$L$7:$L$9914,'SR con Frotis Positivo'!$J$1,rptDeteccionMensual!$E$7:$E$9914,'SR con Frotis Positivo'!$G39)</f>
        <v>11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255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1</v>
      </c>
      <c r="AE39" s="42">
        <f>SUMIFS(rptDeteccionMensual!$U$7:$U$9914,rptDeteccionMensual!$L$7:$L$9914,'SR con Frotis Positivo'!$W$1,rptDeteccionMensual!$E$7:$E$9914,'SR con Frotis Positivo'!$G39)</f>
        <v>2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5</v>
      </c>
      <c r="AJ39" s="43">
        <f t="shared" si="2"/>
        <v>1.9607843137254901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1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2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33</v>
      </c>
      <c r="P41" s="42">
        <f>SUMIFS(rptDeteccionMensual!$S$7:$S$9914,rptDeteccionMensual!$L$7:$L$9914,'SR con Frotis Positivo'!$J$1,rptDeteccionMensual!$E$7:$E$9914,'SR con Frotis Positivo'!$G41)</f>
        <v>28</v>
      </c>
      <c r="Q41" s="42">
        <f>SUMIFS(rptDeteccionMensual!$T$7:$T$9914,rptDeteccionMensual!$L$7:$L$9914,'SR con Frotis Positivo'!$J$1,rptDeteccionMensual!$E$7:$E$9914,'SR con Frotis Positivo'!$G41)</f>
        <v>6</v>
      </c>
      <c r="R41" s="42">
        <f>SUMIFS(rptDeteccionMensual!$U$7:$U$9914,rptDeteccionMensual!$L$7:$L$9914,'SR con Frotis Positivo'!$J$1,rptDeteccionMensual!$E$7:$E$9914,'SR con Frotis Positivo'!$G41)</f>
        <v>9</v>
      </c>
      <c r="S41" s="42">
        <f>SUMIFS(rptDeteccionMensual!$V$7:$V$9914,rptDeteccionMensual!$L$7:$L$9914,'SR con Frotis Positivo'!$J$1,rptDeteccionMensual!$E$7:$E$9914,'SR con Frotis Positivo'!$G41)</f>
        <v>6</v>
      </c>
      <c r="T41" s="42">
        <f>SUMIFS(rptDeteccionMensual!$W$7:$W$9914,rptDeteccionMensual!$L$7:$L$9914,'SR con Frotis Positivo'!$J$1,rptDeteccionMensual!$E$7:$E$9914,'SR con Frotis Positivo'!$G41)</f>
        <v>5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100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1</v>
      </c>
      <c r="AJ41" s="43">
        <f t="shared" si="2"/>
        <v>1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2</v>
      </c>
      <c r="Q42" s="42">
        <f>SUMIFS(rptDeteccionMensual!$T$7:$T$9914,rptDeteccionMensual!$L$7:$L$9914,'SR con Frotis Positivo'!$J$1,rptDeteccionMensual!$E$7:$E$9914,'SR con Frotis Positivo'!$G42)</f>
        <v>3</v>
      </c>
      <c r="R42" s="42">
        <f>SUMIFS(rptDeteccionMensual!$U$7:$U$9914,rptDeteccionMensual!$L$7:$L$9914,'SR con Frotis Positivo'!$J$1,rptDeteccionMensual!$E$7:$E$9914,'SR con Frotis Positivo'!$G42)</f>
        <v>2</v>
      </c>
      <c r="S42" s="42">
        <f>SUMIFS(rptDeteccionMensual!$V$7:$V$9914,rptDeteccionMensual!$L$7:$L$9914,'SR con Frotis Positivo'!$J$1,rptDeteccionMensual!$E$7:$E$9914,'SR con Frotis Positivo'!$G42)</f>
        <v>1</v>
      </c>
      <c r="T42" s="42">
        <f>SUMIFS(rptDeteccionMensual!$W$7:$W$9914,rptDeteccionMensual!$L$7:$L$9914,'SR con Frotis Positivo'!$J$1,rptDeteccionMensual!$E$7:$E$9914,'SR con Frotis Positivo'!$G42)</f>
        <v>2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33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2</v>
      </c>
      <c r="AJ42" s="43">
        <f t="shared" si="2"/>
        <v>6.0606060606060606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59</v>
      </c>
      <c r="Q43" s="42">
        <f>SUMIFS(rptDeteccionMensual!$T$7:$T$9914,rptDeteccionMensual!$L$7:$L$9914,'SR con Frotis Positivo'!$J$1,rptDeteccionMensual!$E$7:$E$9914,'SR con Frotis Positivo'!$G43)</f>
        <v>73</v>
      </c>
      <c r="R43" s="42">
        <f>SUMIFS(rptDeteccionMensual!$U$7:$U$9914,rptDeteccionMensual!$L$7:$L$9914,'SR con Frotis Positivo'!$J$1,rptDeteccionMensual!$E$7:$E$9914,'SR con Frotis Positivo'!$G43)</f>
        <v>87</v>
      </c>
      <c r="S43" s="42">
        <f>SUMIFS(rptDeteccionMensual!$V$7:$V$9914,rptDeteccionMensual!$L$7:$L$9914,'SR con Frotis Positivo'!$J$1,rptDeteccionMensual!$E$7:$E$9914,'SR con Frotis Positivo'!$G43)</f>
        <v>42</v>
      </c>
      <c r="T43" s="42">
        <f>SUMIFS(rptDeteccionMensual!$W$7:$W$9914,rptDeteccionMensual!$L$7:$L$9914,'SR con Frotis Positivo'!$J$1,rptDeteccionMensual!$E$7:$E$9914,'SR con Frotis Positivo'!$G43)</f>
        <v>72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1141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4</v>
      </c>
      <c r="AD43" s="42">
        <f>SUMIFS(rptDeteccionMensual!$T$7:$T$9914,rptDeteccionMensual!$L$7:$L$9914,'SR con Frotis Positivo'!$W$1,rptDeteccionMensual!$E$7:$E$9914,'SR con Frotis Positivo'!$G43)</f>
        <v>2</v>
      </c>
      <c r="AE43" s="42">
        <f>SUMIFS(rptDeteccionMensual!$U$7:$U$9914,rptDeteccionMensual!$L$7:$L$9914,'SR con Frotis Positivo'!$W$1,rptDeteccionMensual!$E$7:$E$9914,'SR con Frotis Positivo'!$G43)</f>
        <v>2</v>
      </c>
      <c r="AF43" s="42">
        <f>SUMIFS(rptDeteccionMensual!$V$7:$V$9914,rptDeteccionMensual!$L$7:$L$9914,'SR con Frotis Positivo'!$W$1,rptDeteccionMensual!$E$7:$E$9914,'SR con Frotis Positivo'!$G43)</f>
        <v>1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33</v>
      </c>
      <c r="AJ43" s="43">
        <f t="shared" si="2"/>
        <v>2.8921998247151621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74</v>
      </c>
      <c r="L46" s="42">
        <f>SUMIFS(rptDeteccionMensual!$O$7:$O$9914,rptDeteccionMensual!$L$7:$L$9914,'SR con Frotis Positivo'!$J$1,rptDeteccionMensual!$E$7:$E$9914,'SR con Frotis Positivo'!$G46)</f>
        <v>55</v>
      </c>
      <c r="M46" s="42">
        <f>SUMIFS(rptDeteccionMensual!$P$7:$P$9914,rptDeteccionMensual!$L$7:$L$9914,'SR con Frotis Positivo'!$J$1,rptDeteccionMensual!$E$7:$E$9914,'SR con Frotis Positivo'!$G46)</f>
        <v>48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31</v>
      </c>
      <c r="P46" s="42">
        <f>SUMIFS(rptDeteccionMensual!$S$7:$S$9914,rptDeteccionMensual!$L$7:$L$9914,'SR con Frotis Positivo'!$J$1,rptDeteccionMensual!$E$7:$E$9914,'SR con Frotis Positivo'!$G46)</f>
        <v>36</v>
      </c>
      <c r="Q46" s="42">
        <f>SUMIFS(rptDeteccionMensual!$T$7:$T$9914,rptDeteccionMensual!$L$7:$L$9914,'SR con Frotis Positivo'!$J$1,rptDeteccionMensual!$E$7:$E$9914,'SR con Frotis Positivo'!$G46)</f>
        <v>79</v>
      </c>
      <c r="R46" s="42">
        <f>SUMIFS(rptDeteccionMensual!$U$7:$U$9914,rptDeteccionMensual!$L$7:$L$9914,'SR con Frotis Positivo'!$J$1,rptDeteccionMensual!$E$7:$E$9914,'SR con Frotis Positivo'!$G46)</f>
        <v>41</v>
      </c>
      <c r="S46" s="42">
        <f>SUMIFS(rptDeteccionMensual!$V$7:$V$9914,rptDeteccionMensual!$L$7:$L$9914,'SR con Frotis Positivo'!$J$1,rptDeteccionMensual!$E$7:$E$9914,'SR con Frotis Positivo'!$G46)</f>
        <v>38</v>
      </c>
      <c r="T46" s="42">
        <f>SUMIFS(rptDeteccionMensual!$W$7:$W$9914,rptDeteccionMensual!$L$7:$L$9914,'SR con Frotis Positivo'!$J$1,rptDeteccionMensual!$E$7:$E$9914,'SR con Frotis Positivo'!$G46)</f>
        <v>43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521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3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4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7</v>
      </c>
      <c r="AC46" s="42">
        <f>SUMIFS(rptDeteccionMensual!$S$7:$S$9914,rptDeteccionMensual!$L$7:$L$9914,'SR con Frotis Positivo'!$W$1,rptDeteccionMensual!$E$7:$E$9914,'SR con Frotis Positivo'!$G46)</f>
        <v>7</v>
      </c>
      <c r="AD46" s="42">
        <f>SUMIFS(rptDeteccionMensual!$T$7:$T$9914,rptDeteccionMensual!$L$7:$L$9914,'SR con Frotis Positivo'!$W$1,rptDeteccionMensual!$E$7:$E$9914,'SR con Frotis Positivo'!$G46)</f>
        <v>8</v>
      </c>
      <c r="AE46" s="42">
        <f>SUMIFS(rptDeteccionMensual!$U$7:$U$9914,rptDeteccionMensual!$L$7:$L$9914,'SR con Frotis Positivo'!$W$1,rptDeteccionMensual!$E$7:$E$9914,'SR con Frotis Positivo'!$G46)</f>
        <v>12</v>
      </c>
      <c r="AF46" s="42">
        <f>SUMIFS(rptDeteccionMensual!$V$7:$V$9914,rptDeteccionMensual!$L$7:$L$9914,'SR con Frotis Positivo'!$W$1,rptDeteccionMensual!$E$7:$E$9914,'SR con Frotis Positivo'!$G46)</f>
        <v>7</v>
      </c>
      <c r="AG46" s="42">
        <f>SUMIFS(rptDeteccionMensual!$W$7:$W$9914,rptDeteccionMensual!$L$7:$L$9914,'SR con Frotis Positivo'!W$1,rptDeteccionMensual!$E$7:$E$9914,'SR con Frotis Positivo'!$G46)</f>
        <v>9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70</v>
      </c>
      <c r="AJ46" s="43">
        <f t="shared" si="2"/>
        <v>13.435700575815741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85</v>
      </c>
      <c r="Q50" s="42">
        <f>SUMIFS(rptDeteccionMensual!$T$7:$T$9914,rptDeteccionMensual!$L$7:$L$9914,'SR con Frotis Positivo'!$J$1,rptDeteccionMensual!$E$7:$E$9914,'SR con Frotis Positivo'!$G50)</f>
        <v>105</v>
      </c>
      <c r="R50" s="42">
        <f>SUMIFS(rptDeteccionMensual!$U$7:$U$9914,rptDeteccionMensual!$L$7:$L$9914,'SR con Frotis Positivo'!$J$1,rptDeteccionMensual!$E$7:$E$9914,'SR con Frotis Positivo'!$G50)</f>
        <v>134</v>
      </c>
      <c r="S50" s="42">
        <f>SUMIFS(rptDeteccionMensual!$V$7:$V$9914,rptDeteccionMensual!$L$7:$L$9914,'SR con Frotis Positivo'!$J$1,rptDeteccionMensual!$E$7:$E$9914,'SR con Frotis Positivo'!$G50)</f>
        <v>110</v>
      </c>
      <c r="T50" s="42">
        <f>SUMIFS(rptDeteccionMensual!$W$7:$W$9914,rptDeteccionMensual!$L$7:$L$9914,'SR con Frotis Positivo'!$J$1,rptDeteccionMensual!$E$7:$E$9914,'SR con Frotis Positivo'!$G50)</f>
        <v>110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1082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2</v>
      </c>
      <c r="AD50" s="42">
        <f>SUMIFS(rptDeteccionMensual!$T$7:$T$9914,rptDeteccionMensual!$L$7:$L$9914,'SR con Frotis Positivo'!$W$1,rptDeteccionMensual!$E$7:$E$9914,'SR con Frotis Positivo'!$G50)</f>
        <v>2</v>
      </c>
      <c r="AE50" s="42">
        <f>SUMIFS(rptDeteccionMensual!$U$7:$U$9914,rptDeteccionMensual!$L$7:$L$9914,'SR con Frotis Positivo'!$W$1,rptDeteccionMensual!$E$7:$E$9914,'SR con Frotis Positivo'!$G50)</f>
        <v>1</v>
      </c>
      <c r="AF50" s="42">
        <f>SUMIFS(rptDeteccionMensual!$V$7:$V$9914,rptDeteccionMensual!$L$7:$L$9914,'SR con Frotis Positivo'!$W$1,rptDeteccionMensual!$E$7:$E$9914,'SR con Frotis Positivo'!$G50)</f>
        <v>1</v>
      </c>
      <c r="AG50" s="42">
        <f>SUMIFS(rptDeteccionMensual!$W$7:$W$9914,rptDeteccionMensual!$L$7:$L$9914,'SR con Frotis Positivo'!W$1,rptDeteccionMensual!$E$7:$E$9914,'SR con Frotis Positivo'!$G50)</f>
        <v>2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18</v>
      </c>
      <c r="AJ50" s="43">
        <f t="shared" si="2"/>
        <v>1.6635859519408502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4</v>
      </c>
      <c r="Q51" s="42">
        <f>SUMIFS(rptDeteccionMensual!$T$7:$T$9914,rptDeteccionMensual!$L$7:$L$9914,'SR con Frotis Positivo'!$J$1,rptDeteccionMensual!$E$7:$E$9914,'SR con Frotis Positivo'!$G51)</f>
        <v>4</v>
      </c>
      <c r="R51" s="42">
        <f>SUMIFS(rptDeteccionMensual!$U$7:$U$9914,rptDeteccionMensual!$L$7:$L$9914,'SR con Frotis Positivo'!$J$1,rptDeteccionMensual!$E$7:$E$9914,'SR con Frotis Positivo'!$G51)</f>
        <v>4</v>
      </c>
      <c r="S51" s="42">
        <f>SUMIFS(rptDeteccionMensual!$V$7:$V$9914,rptDeteccionMensual!$L$7:$L$9914,'SR con Frotis Positivo'!$J$1,rptDeteccionMensual!$E$7:$E$9914,'SR con Frotis Positivo'!$G51)</f>
        <v>4</v>
      </c>
      <c r="T51" s="42">
        <f>SUMIFS(rptDeteccionMensual!$W$7:$W$9914,rptDeteccionMensual!$L$7:$L$9914,'SR con Frotis Positivo'!$J$1,rptDeteccionMensual!$E$7:$E$9914,'SR con Frotis Positivo'!$G51)</f>
        <v>4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49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2</v>
      </c>
      <c r="AJ51" s="43">
        <f t="shared" si="2"/>
        <v>4.0816326530612246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1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2</v>
      </c>
      <c r="S52" s="42">
        <f>SUMIFS(rptDeteccionMensual!$V$7:$V$9914,rptDeteccionMensual!$L$7:$L$9914,'SR con Frotis Positivo'!$J$1,rptDeteccionMensual!$E$7:$E$9914,'SR con Frotis Positivo'!$G52)</f>
        <v>2</v>
      </c>
      <c r="T52" s="42">
        <f>SUMIFS(rptDeteccionMensual!$W$7:$W$9914,rptDeteccionMensual!$L$7:$L$9914,'SR con Frotis Positivo'!$J$1,rptDeteccionMensual!$E$7:$E$9914,'SR con Frotis Positivo'!$G52)</f>
        <v>7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21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1</v>
      </c>
      <c r="AJ52" s="43">
        <f t="shared" si="2"/>
        <v>4.7619047619047619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3</v>
      </c>
      <c r="Q53" s="42">
        <f>SUMIFS(rptDeteccionMensual!$T$7:$T$9914,rptDeteccionMensual!$L$7:$L$9914,'SR con Frotis Positivo'!$J$1,rptDeteccionMensual!$E$7:$E$9914,'SR con Frotis Positivo'!$G53)</f>
        <v>4</v>
      </c>
      <c r="R53" s="42">
        <f>SUMIFS(rptDeteccionMensual!$U$7:$U$9914,rptDeteccionMensual!$L$7:$L$9914,'SR con Frotis Positivo'!$J$1,rptDeteccionMensual!$E$7:$E$9914,'SR con Frotis Positivo'!$G53)</f>
        <v>4</v>
      </c>
      <c r="S53" s="42">
        <f>SUMIFS(rptDeteccionMensual!$V$7:$V$9914,rptDeteccionMensual!$L$7:$L$9914,'SR con Frotis Positivo'!$J$1,rptDeteccionMensual!$E$7:$E$9914,'SR con Frotis Positivo'!$G53)</f>
        <v>3</v>
      </c>
      <c r="T53" s="42">
        <f>SUMIFS(rptDeteccionMensual!$W$7:$W$9914,rptDeteccionMensual!$L$7:$L$9914,'SR con Frotis Positivo'!$J$1,rptDeteccionMensual!$E$7:$E$9914,'SR con Frotis Positivo'!$G53)</f>
        <v>1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63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7</v>
      </c>
      <c r="Q54" s="42">
        <f>SUMIFS(rptDeteccionMensual!$T$7:$T$9914,rptDeteccionMensual!$L$7:$L$9914,'SR con Frotis Positivo'!$J$1,rptDeteccionMensual!$E$7:$E$9914,'SR con Frotis Positivo'!$G54)</f>
        <v>3</v>
      </c>
      <c r="R54" s="42">
        <f>SUMIFS(rptDeteccionMensual!$U$7:$U$9914,rptDeteccionMensual!$L$7:$L$9914,'SR con Frotis Positivo'!$J$1,rptDeteccionMensual!$E$7:$E$9914,'SR con Frotis Positivo'!$G54)</f>
        <v>7</v>
      </c>
      <c r="S54" s="42">
        <f>SUMIFS(rptDeteccionMensual!$V$7:$V$9914,rptDeteccionMensual!$L$7:$L$9914,'SR con Frotis Positivo'!$J$1,rptDeteccionMensual!$E$7:$E$9914,'SR con Frotis Positivo'!$G54)</f>
        <v>10</v>
      </c>
      <c r="T54" s="42">
        <f>SUMIFS(rptDeteccionMensual!$W$7:$W$9914,rptDeteccionMensual!$L$7:$L$9914,'SR con Frotis Positivo'!$J$1,rptDeteccionMensual!$E$7:$E$9914,'SR con Frotis Positivo'!$G54)</f>
        <v>8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59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28</v>
      </c>
      <c r="P56" s="42">
        <f>SUMIFS(rptDeteccionMensual!$S$7:$S$9914,rptDeteccionMensual!$L$7:$L$9914,'SR con Frotis Positivo'!$J$1,rptDeteccionMensual!$E$7:$E$9914,'SR con Frotis Positivo'!$G56)</f>
        <v>46</v>
      </c>
      <c r="Q56" s="42">
        <f>SUMIFS(rptDeteccionMensual!$T$7:$T$9914,rptDeteccionMensual!$L$7:$L$9914,'SR con Frotis Positivo'!$J$1,rptDeteccionMensual!$E$7:$E$9914,'SR con Frotis Positivo'!$G56)</f>
        <v>63</v>
      </c>
      <c r="R56" s="42">
        <f>SUMIFS(rptDeteccionMensual!$U$7:$U$9914,rptDeteccionMensual!$L$7:$L$9914,'SR con Frotis Positivo'!$J$1,rptDeteccionMensual!$E$7:$E$9914,'SR con Frotis Positivo'!$G56)</f>
        <v>26</v>
      </c>
      <c r="S56" s="42">
        <f>SUMIFS(rptDeteccionMensual!$V$7:$V$9914,rptDeteccionMensual!$L$7:$L$9914,'SR con Frotis Positivo'!$J$1,rptDeteccionMensual!$E$7:$E$9914,'SR con Frotis Positivo'!$G56)</f>
        <v>44</v>
      </c>
      <c r="T56" s="42">
        <f>SUMIFS(rptDeteccionMensual!$W$7:$W$9914,rptDeteccionMensual!$L$7:$L$9914,'SR con Frotis Positivo'!$J$1,rptDeteccionMensual!$E$7:$E$9914,'SR con Frotis Positivo'!$G56)</f>
        <v>49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477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3</v>
      </c>
      <c r="AD56" s="42">
        <f>SUMIFS(rptDeteccionMensual!$T$7:$T$9914,rptDeteccionMensual!$L$7:$L$9914,'SR con Frotis Positivo'!$W$1,rptDeteccionMensual!$E$7:$E$9914,'SR con Frotis Positivo'!$G56)</f>
        <v>4</v>
      </c>
      <c r="AE56" s="42">
        <f>SUMIFS(rptDeteccionMensual!$U$7:$U$9914,rptDeteccionMensual!$L$7:$L$9914,'SR con Frotis Positivo'!$W$1,rptDeteccionMensual!$E$7:$E$9914,'SR con Frotis Positivo'!$G56)</f>
        <v>1</v>
      </c>
      <c r="AF56" s="42">
        <f>SUMIFS(rptDeteccionMensual!$V$7:$V$9914,rptDeteccionMensual!$L$7:$L$9914,'SR con Frotis Positivo'!$W$1,rptDeteccionMensual!$E$7:$E$9914,'SR con Frotis Positivo'!$G56)</f>
        <v>1</v>
      </c>
      <c r="AG56" s="42">
        <f>SUMIFS(rptDeteccionMensual!$W$7:$W$9914,rptDeteccionMensual!$L$7:$L$9914,'SR con Frotis Positivo'!W$1,rptDeteccionMensual!$E$7:$E$9914,'SR con Frotis Positivo'!$G56)</f>
        <v>4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21</v>
      </c>
      <c r="AJ56" s="43">
        <f t="shared" si="2"/>
        <v>4.4025157232704402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65</v>
      </c>
      <c r="Q57" s="42">
        <f>SUMIFS(rptDeteccionMensual!$T$7:$T$9914,rptDeteccionMensual!$L$7:$L$9914,'SR con Frotis Positivo'!$J$1,rptDeteccionMensual!$E$7:$E$9914,'SR con Frotis Positivo'!$G57)</f>
        <v>80</v>
      </c>
      <c r="R57" s="42">
        <f>SUMIFS(rptDeteccionMensual!$U$7:$U$9914,rptDeteccionMensual!$L$7:$L$9914,'SR con Frotis Positivo'!$J$1,rptDeteccionMensual!$E$7:$E$9914,'SR con Frotis Positivo'!$G57)</f>
        <v>98</v>
      </c>
      <c r="S57" s="42">
        <f>SUMIFS(rptDeteccionMensual!$V$7:$V$9914,rptDeteccionMensual!$L$7:$L$9914,'SR con Frotis Positivo'!$J$1,rptDeteccionMensual!$E$7:$E$9914,'SR con Frotis Positivo'!$G57)</f>
        <v>39</v>
      </c>
      <c r="T57" s="42">
        <f>SUMIFS(rptDeteccionMensual!$W$7:$W$9914,rptDeteccionMensual!$L$7:$L$9914,'SR con Frotis Positivo'!$J$1,rptDeteccionMensual!$E$7:$E$9914,'SR con Frotis Positivo'!$G57)</f>
        <v>89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1203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2</v>
      </c>
      <c r="AD57" s="42">
        <f>SUMIFS(rptDeteccionMensual!$T$7:$T$9914,rptDeteccionMensual!$L$7:$L$9914,'SR con Frotis Positivo'!$W$1,rptDeteccionMensual!$E$7:$E$9914,'SR con Frotis Positivo'!$G57)</f>
        <v>4</v>
      </c>
      <c r="AE57" s="42">
        <f>SUMIFS(rptDeteccionMensual!$U$7:$U$9914,rptDeteccionMensual!$L$7:$L$9914,'SR con Frotis Positivo'!$W$1,rptDeteccionMensual!$E$7:$E$9914,'SR con Frotis Positivo'!$G57)</f>
        <v>3</v>
      </c>
      <c r="AF57" s="42">
        <f>SUMIFS(rptDeteccionMensual!$V$7:$V$9914,rptDeteccionMensual!$L$7:$L$9914,'SR con Frotis Positivo'!$W$1,rptDeteccionMensual!$E$7:$E$9914,'SR con Frotis Positivo'!$G57)</f>
        <v>4</v>
      </c>
      <c r="AG57" s="42">
        <f>SUMIFS(rptDeteccionMensual!$W$7:$W$9914,rptDeteccionMensual!$L$7:$L$9914,'SR con Frotis Positivo'!W$1,rptDeteccionMensual!$E$7:$E$9914,'SR con Frotis Positivo'!$G57)</f>
        <v>6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35</v>
      </c>
      <c r="AJ57" s="43">
        <f t="shared" si="2"/>
        <v>2.9093931837073983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590</v>
      </c>
      <c r="K58" s="42">
        <f>SUMIFS(rptDeteccionMensual!$N$7:$N$9914,rptDeteccionMensual!$L$7:$L$9914,'SR con Frotis Positivo'!$J$1,rptDeteccionMensual!$E$7:$E$9914,'SR con Frotis Positivo'!$G58)</f>
        <v>317</v>
      </c>
      <c r="L58" s="42">
        <f>SUMIFS(rptDeteccionMensual!$O$7:$O$9914,rptDeteccionMensual!$L$7:$L$9914,'SR con Frotis Positivo'!$J$1,rptDeteccionMensual!$E$7:$E$9914,'SR con Frotis Positivo'!$G58)</f>
        <v>178</v>
      </c>
      <c r="M58" s="42">
        <f>SUMIFS(rptDeteccionMensual!$P$7:$P$9914,rptDeteccionMensual!$L$7:$L$9914,'SR con Frotis Positivo'!$J$1,rptDeteccionMensual!$E$7:$E$9914,'SR con Frotis Positivo'!$G58)</f>
        <v>113</v>
      </c>
      <c r="N58" s="42">
        <f>SUMIFS(rptDeteccionMensual!$Q$7:$Q$9914,rptDeteccionMensual!$L$7:$L$9914,'SR con Frotis Positivo'!$J$1,rptDeteccionMensual!$E$7:$E$9914,'SR con Frotis Positivo'!$G58)</f>
        <v>114</v>
      </c>
      <c r="O58" s="42">
        <f>SUMIFS(rptDeteccionMensual!$R$7:$R$9914,rptDeteccionMensual!$L$7:$L$9914,'SR con Frotis Positivo'!$J$1,rptDeteccionMensual!$E$7:$E$9914,'SR con Frotis Positivo'!$G58)</f>
        <v>583</v>
      </c>
      <c r="P58" s="42">
        <f>SUMIFS(rptDeteccionMensual!$S$7:$S$9914,rptDeteccionMensual!$L$7:$L$9914,'SR con Frotis Positivo'!$J$1,rptDeteccionMensual!$E$7:$E$9914,'SR con Frotis Positivo'!$G58)</f>
        <v>384</v>
      </c>
      <c r="Q58" s="42">
        <f>SUMIFS(rptDeteccionMensual!$T$7:$T$9914,rptDeteccionMensual!$L$7:$L$9914,'SR con Frotis Positivo'!$J$1,rptDeteccionMensual!$E$7:$E$9914,'SR con Frotis Positivo'!$G58)</f>
        <v>634</v>
      </c>
      <c r="R58" s="42">
        <f>SUMIFS(rptDeteccionMensual!$U$7:$U$9914,rptDeteccionMensual!$L$7:$L$9914,'SR con Frotis Positivo'!$J$1,rptDeteccionMensual!$E$7:$E$9914,'SR con Frotis Positivo'!$G58)</f>
        <v>173</v>
      </c>
      <c r="S58" s="42">
        <f>SUMIFS(rptDeteccionMensual!$V$7:$V$9914,rptDeteccionMensual!$L$7:$L$9914,'SR con Frotis Positivo'!$J$1,rptDeteccionMensual!$E$7:$E$9914,'SR con Frotis Positivo'!$G58)</f>
        <v>83</v>
      </c>
      <c r="T58" s="42">
        <f>SUMIFS(rptDeteccionMensual!$W$7:$W$9914,rptDeteccionMensual!$L$7:$L$9914,'SR con Frotis Positivo'!$J$1,rptDeteccionMensual!$E$7:$E$9914,'SR con Frotis Positivo'!$G58)</f>
        <v>159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3328</v>
      </c>
      <c r="W58" s="42">
        <f>SUMIFS(rptDeteccionMensual!$M$7:$M$9914,rptDeteccionMensual!$L$7:$L$9914,'SR con Frotis Positivo'!$W$1,rptDeteccionMensual!$E$7:$E$9914,'SR con Frotis Positivo'!$G58)</f>
        <v>27</v>
      </c>
      <c r="X58" s="42">
        <f>SUMIFS(rptDeteccionMensual!$N$7:$N$9914,rptDeteccionMensual!$L$7:$L$9914,'SR con Frotis Positivo'!$W$1,rptDeteccionMensual!$E$7:$E$9914,'SR con Frotis Positivo'!$G58)</f>
        <v>14</v>
      </c>
      <c r="Y58" s="42">
        <f>SUMIFS(rptDeteccionMensual!$O$7:$O$9914,rptDeteccionMensual!$L$7:$L$9914,'SR con Frotis Positivo'!$W$1,rptDeteccionMensual!$E$7:$E$9914,'SR con Frotis Positivo'!$G58)</f>
        <v>3</v>
      </c>
      <c r="Z58" s="42">
        <f>SUMIFS(rptDeteccionMensual!$P$7:$P$9914,rptDeteccionMensual!$L$7:$L$9914,'SR con Frotis Positivo'!$W$1,rptDeteccionMensual!$E$7:$E$9914,'SR con Frotis Positivo'!$G58)</f>
        <v>15</v>
      </c>
      <c r="AA58" s="42">
        <f>SUMIFS(rptDeteccionMensual!$Q$7:$Q$9914,rptDeteccionMensual!$L$7:$L$9914,'SR con Frotis Positivo'!$W$1,rptDeteccionMensual!$E$7:$E$9914,'SR con Frotis Positivo'!$G58)</f>
        <v>7</v>
      </c>
      <c r="AB58" s="42">
        <f>SUMIFS(rptDeteccionMensual!$R$7:$R$9914,rptDeteccionMensual!$L$7:$L$9914,'SR con Frotis Positivo'!$W$1,rptDeteccionMensual!$E$7:$E$9914,'SR con Frotis Positivo'!$G58)</f>
        <v>30</v>
      </c>
      <c r="AC58" s="42">
        <f>SUMIFS(rptDeteccionMensual!$S$7:$S$9914,rptDeteccionMensual!$L$7:$L$9914,'SR con Frotis Positivo'!$W$1,rptDeteccionMensual!$E$7:$E$9914,'SR con Frotis Positivo'!$G58)</f>
        <v>26</v>
      </c>
      <c r="AD58" s="42">
        <f>SUMIFS(rptDeteccionMensual!$T$7:$T$9914,rptDeteccionMensual!$L$7:$L$9914,'SR con Frotis Positivo'!$W$1,rptDeteccionMensual!$E$7:$E$9914,'SR con Frotis Positivo'!$G58)</f>
        <v>16</v>
      </c>
      <c r="AE58" s="42">
        <f>SUMIFS(rptDeteccionMensual!$U$7:$U$9914,rptDeteccionMensual!$L$7:$L$9914,'SR con Frotis Positivo'!$W$1,rptDeteccionMensual!$E$7:$E$9914,'SR con Frotis Positivo'!$G58)</f>
        <v>4</v>
      </c>
      <c r="AF58" s="42">
        <f>SUMIFS(rptDeteccionMensual!$V$7:$V$9914,rptDeteccionMensual!$L$7:$L$9914,'SR con Frotis Positivo'!$W$1,rptDeteccionMensual!$E$7:$E$9914,'SR con Frotis Positivo'!$G58)</f>
        <v>2</v>
      </c>
      <c r="AG58" s="42">
        <f>SUMIFS(rptDeteccionMensual!$W$7:$W$9914,rptDeteccionMensual!$L$7:$L$9914,'SR con Frotis Positivo'!W$1,rptDeteccionMensual!$E$7:$E$9914,'SR con Frotis Positivo'!$G58)</f>
        <v>5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149</v>
      </c>
      <c r="AJ58" s="43">
        <f t="shared" si="2"/>
        <v>4.4771634615384617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5</v>
      </c>
      <c r="P59" s="42">
        <f>SUMIFS(rptDeteccionMensual!$S$7:$S$9914,rptDeteccionMensual!$L$7:$L$9914,'SR con Frotis Positivo'!$J$1,rptDeteccionMensual!$E$7:$E$9914,'SR con Frotis Positivo'!$G59)</f>
        <v>10</v>
      </c>
      <c r="Q59" s="42">
        <f>SUMIFS(rptDeteccionMensual!$T$7:$T$9914,rptDeteccionMensual!$L$7:$L$9914,'SR con Frotis Positivo'!$J$1,rptDeteccionMensual!$E$7:$E$9914,'SR con Frotis Positivo'!$G59)</f>
        <v>10</v>
      </c>
      <c r="R59" s="42">
        <f>SUMIFS(rptDeteccionMensual!$U$7:$U$9914,rptDeteccionMensual!$L$7:$L$9914,'SR con Frotis Positivo'!$J$1,rptDeteccionMensual!$E$7:$E$9914,'SR con Frotis Positivo'!$G59)</f>
        <v>1</v>
      </c>
      <c r="S59" s="42">
        <f>SUMIFS(rptDeteccionMensual!$V$7:$V$9914,rptDeteccionMensual!$L$7:$L$9914,'SR con Frotis Positivo'!$J$1,rptDeteccionMensual!$E$7:$E$9914,'SR con Frotis Positivo'!$G59)</f>
        <v>15</v>
      </c>
      <c r="T59" s="42">
        <f>SUMIFS(rptDeteccionMensual!$W$7:$W$9914,rptDeteccionMensual!$L$7:$L$9914,'SR con Frotis Positivo'!$J$1,rptDeteccionMensual!$E$7:$E$9914,'SR con Frotis Positivo'!$G59)</f>
        <v>7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91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1</v>
      </c>
      <c r="AJ59" s="43">
        <f t="shared" si="2"/>
        <v>1.098901098901099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2</v>
      </c>
      <c r="P60" s="42">
        <f>SUMIFS(rptDeteccionMensual!$S$7:$S$9914,rptDeteccionMensual!$L$7:$L$9914,'SR con Frotis Positivo'!$J$1,rptDeteccionMensual!$E$7:$E$9914,'SR con Frotis Positivo'!$G60)</f>
        <v>3</v>
      </c>
      <c r="Q60" s="42">
        <f>SUMIFS(rptDeteccionMensual!$T$7:$T$9914,rptDeteccionMensual!$L$7:$L$9914,'SR con Frotis Positivo'!$J$1,rptDeteccionMensual!$E$7:$E$9914,'SR con Frotis Positivo'!$G60)</f>
        <v>8</v>
      </c>
      <c r="R60" s="42">
        <f>SUMIFS(rptDeteccionMensual!$U$7:$U$9914,rptDeteccionMensual!$L$7:$L$9914,'SR con Frotis Positivo'!$J$1,rptDeteccionMensual!$E$7:$E$9914,'SR con Frotis Positivo'!$G60)</f>
        <v>3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39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1</v>
      </c>
      <c r="AJ60" s="43">
        <f t="shared" si="2"/>
        <v>2.5641025641025639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11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37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1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1</v>
      </c>
      <c r="AJ61" s="43">
        <f t="shared" si="2"/>
        <v>2.7027027027027026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2</v>
      </c>
      <c r="P62" s="42">
        <f>SUMIFS(rptDeteccionMensual!$S$7:$S$9914,rptDeteccionMensual!$L$7:$L$9914,'SR con Frotis Positivo'!$J$1,rptDeteccionMensual!$E$7:$E$9914,'SR con Frotis Positivo'!$G62)</f>
        <v>2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36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5</v>
      </c>
      <c r="AJ62" s="43">
        <f t="shared" si="2"/>
        <v>13.888888888888889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17</v>
      </c>
      <c r="Q64" s="42">
        <f>SUMIFS(rptDeteccionMensual!$T$7:$T$9914,rptDeteccionMensual!$L$7:$L$9914,'SR con Frotis Positivo'!$J$1,rptDeteccionMensual!$E$7:$E$9914,'SR con Frotis Positivo'!$G64)</f>
        <v>3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48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3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3</v>
      </c>
      <c r="AJ64" s="43">
        <f t="shared" si="2"/>
        <v>6.25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12</v>
      </c>
      <c r="Q65" s="42">
        <f>SUMIFS(rptDeteccionMensual!$T$7:$T$9914,rptDeteccionMensual!$L$7:$L$9914,'SR con Frotis Positivo'!$J$1,rptDeteccionMensual!$E$7:$E$9914,'SR con Frotis Positivo'!$G65)</f>
        <v>25</v>
      </c>
      <c r="R65" s="42">
        <f>SUMIFS(rptDeteccionMensual!$U$7:$U$9914,rptDeteccionMensual!$L$7:$L$9914,'SR con Frotis Positivo'!$J$1,rptDeteccionMensual!$E$7:$E$9914,'SR con Frotis Positivo'!$G65)</f>
        <v>22</v>
      </c>
      <c r="S65" s="42">
        <f>SUMIFS(rptDeteccionMensual!$V$7:$V$9914,rptDeteccionMensual!$L$7:$L$9914,'SR con Frotis Positivo'!$J$1,rptDeteccionMensual!$E$7:$E$9914,'SR con Frotis Positivo'!$G65)</f>
        <v>25</v>
      </c>
      <c r="T65" s="42">
        <f>SUMIFS(rptDeteccionMensual!$W$7:$W$9914,rptDeteccionMensual!$L$7:$L$9914,'SR con Frotis Positivo'!$J$1,rptDeteccionMensual!$E$7:$E$9914,'SR con Frotis Positivo'!$G65)</f>
        <v>19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250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1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2</v>
      </c>
      <c r="AF65" s="42">
        <f>SUMIFS(rptDeteccionMensual!$V$7:$V$9914,rptDeteccionMensual!$L$7:$L$9914,'SR con Frotis Positivo'!$W$1,rptDeteccionMensual!$E$7:$E$9914,'SR con Frotis Positivo'!$G65)</f>
        <v>3</v>
      </c>
      <c r="AG65" s="42">
        <f>SUMIFS(rptDeteccionMensual!$W$7:$W$9914,rptDeteccionMensual!$L$7:$L$9914,'SR con Frotis Positivo'!W$1,rptDeteccionMensual!$E$7:$E$9914,'SR con Frotis Positivo'!$G65)</f>
        <v>1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15</v>
      </c>
      <c r="AJ65" s="43">
        <f t="shared" si="2"/>
        <v>6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2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26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1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13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61</v>
      </c>
      <c r="M68" s="42">
        <f>SUMIFS(rptDeteccionMensual!$P$7:$P$9914,rptDeteccionMensual!$L$7:$L$9914,'SR con Frotis Positivo'!$J$1,rptDeteccionMensual!$E$7:$E$9914,'SR con Frotis Positivo'!$G68)</f>
        <v>59</v>
      </c>
      <c r="N68" s="42">
        <f>SUMIFS(rptDeteccionMensual!$Q$7:$Q$9914,rptDeteccionMensual!$L$7:$L$9914,'SR con Frotis Positivo'!$J$1,rptDeteccionMensual!$E$7:$E$9914,'SR con Frotis Positivo'!$G68)</f>
        <v>68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47</v>
      </c>
      <c r="Q68" s="42">
        <f>SUMIFS(rptDeteccionMensual!$T$7:$T$9914,rptDeteccionMensual!$L$7:$L$9914,'SR con Frotis Positivo'!$J$1,rptDeteccionMensual!$E$7:$E$9914,'SR con Frotis Positivo'!$G68)</f>
        <v>74</v>
      </c>
      <c r="R68" s="42">
        <f>SUMIFS(rptDeteccionMensual!$U$7:$U$9914,rptDeteccionMensual!$L$7:$L$9914,'SR con Frotis Positivo'!$J$1,rptDeteccionMensual!$E$7:$E$9914,'SR con Frotis Positivo'!$G68)</f>
        <v>41</v>
      </c>
      <c r="S68" s="42">
        <f>SUMIFS(rptDeteccionMensual!$V$7:$V$9914,rptDeteccionMensual!$L$7:$L$9914,'SR con Frotis Positivo'!$J$1,rptDeteccionMensual!$E$7:$E$9914,'SR con Frotis Positivo'!$G68)</f>
        <v>15</v>
      </c>
      <c r="T68" s="42">
        <f>SUMIFS(rptDeteccionMensual!$W$7:$W$9914,rptDeteccionMensual!$L$7:$L$9914,'SR con Frotis Positivo'!$J$1,rptDeteccionMensual!$E$7:$E$9914,'SR con Frotis Positivo'!$G68)</f>
        <v>79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605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7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1</v>
      </c>
      <c r="AE68" s="42">
        <f>SUMIFS(rptDeteccionMensual!$U$7:$U$9914,rptDeteccionMensual!$L$7:$L$9914,'SR con Frotis Positivo'!$W$1,rptDeteccionMensual!$E$7:$E$9914,'SR con Frotis Positivo'!$G68)</f>
        <v>1</v>
      </c>
      <c r="AF68" s="42">
        <f>SUMIFS(rptDeteccionMensual!$V$7:$V$9914,rptDeteccionMensual!$L$7:$L$9914,'SR con Frotis Positivo'!$W$1,rptDeteccionMensual!$E$7:$E$9914,'SR con Frotis Positivo'!$G68)</f>
        <v>4</v>
      </c>
      <c r="AG68" s="42">
        <f>SUMIFS(rptDeteccionMensual!$W$7:$W$9914,rptDeteccionMensual!$L$7:$L$9914,'SR con Frotis Positivo'!W$1,rptDeteccionMensual!$E$7:$E$9914,'SR con Frotis Positivo'!$G68)</f>
        <v>5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30</v>
      </c>
      <c r="AJ68" s="43">
        <f t="shared" si="2"/>
        <v>4.9586776859504136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31</v>
      </c>
      <c r="Q70" s="42">
        <f>SUMIFS(rptDeteccionMensual!$T$7:$T$9914,rptDeteccionMensual!$L$7:$L$9914,'SR con Frotis Positivo'!$J$1,rptDeteccionMensual!$E$7:$E$9914,'SR con Frotis Positivo'!$G70)</f>
        <v>26</v>
      </c>
      <c r="R70" s="42">
        <f>SUMIFS(rptDeteccionMensual!$U$7:$U$9914,rptDeteccionMensual!$L$7:$L$9914,'SR con Frotis Positivo'!$J$1,rptDeteccionMensual!$E$7:$E$9914,'SR con Frotis Positivo'!$G70)</f>
        <v>31</v>
      </c>
      <c r="S70" s="42">
        <f>SUMIFS(rptDeteccionMensual!$V$7:$V$9914,rptDeteccionMensual!$L$7:$L$9914,'SR con Frotis Positivo'!$J$1,rptDeteccionMensual!$E$7:$E$9914,'SR con Frotis Positivo'!$G70)</f>
        <v>52</v>
      </c>
      <c r="T70" s="42">
        <f>SUMIFS(rptDeteccionMensual!$W$7:$W$9914,rptDeteccionMensual!$L$7:$L$9914,'SR con Frotis Positivo'!$J$1,rptDeteccionMensual!$E$7:$E$9914,'SR con Frotis Positivo'!$G70)</f>
        <v>34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372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3</v>
      </c>
      <c r="AD70" s="42">
        <f>SUMIFS(rptDeteccionMensual!$T$7:$T$9914,rptDeteccionMensual!$L$7:$L$9914,'SR con Frotis Positivo'!$W$1,rptDeteccionMensual!$E$7:$E$9914,'SR con Frotis Positivo'!$G70)</f>
        <v>1</v>
      </c>
      <c r="AE70" s="42">
        <f>SUMIFS(rptDeteccionMensual!$U$7:$U$9914,rptDeteccionMensual!$L$7:$L$9914,'SR con Frotis Positivo'!$W$1,rptDeteccionMensual!$E$7:$E$9914,'SR con Frotis Positivo'!$G70)</f>
        <v>1</v>
      </c>
      <c r="AF70" s="42">
        <f>SUMIFS(rptDeteccionMensual!$V$7:$V$9914,rptDeteccionMensual!$L$7:$L$9914,'SR con Frotis Positivo'!$W$1,rptDeteccionMensual!$E$7:$E$9914,'SR con Frotis Positivo'!$G70)</f>
        <v>2</v>
      </c>
      <c r="AG70" s="42">
        <f>SUMIFS(rptDeteccionMensual!$W$7:$W$9914,rptDeteccionMensual!$L$7:$L$9914,'SR con Frotis Positivo'!W$1,rptDeteccionMensual!$E$7:$E$9914,'SR con Frotis Positivo'!$G70)</f>
        <v>1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17</v>
      </c>
      <c r="AJ70" s="43">
        <f t="shared" si="5"/>
        <v>4.56989247311828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22</v>
      </c>
      <c r="Q71" s="42">
        <f>SUMIFS(rptDeteccionMensual!$T$7:$T$9914,rptDeteccionMensual!$L$7:$L$9914,'SR con Frotis Positivo'!$J$1,rptDeteccionMensual!$E$7:$E$9914,'SR con Frotis Positivo'!$G71)</f>
        <v>36</v>
      </c>
      <c r="R71" s="42">
        <f>SUMIFS(rptDeteccionMensual!$U$7:$U$9914,rptDeteccionMensual!$L$7:$L$9914,'SR con Frotis Positivo'!$J$1,rptDeteccionMensual!$E$7:$E$9914,'SR con Frotis Positivo'!$G71)</f>
        <v>37</v>
      </c>
      <c r="S71" s="42">
        <f>SUMIFS(rptDeteccionMensual!$V$7:$V$9914,rptDeteccionMensual!$L$7:$L$9914,'SR con Frotis Positivo'!$J$1,rptDeteccionMensual!$E$7:$E$9914,'SR con Frotis Positivo'!$G71)</f>
        <v>21</v>
      </c>
      <c r="T71" s="42">
        <f>SUMIFS(rptDeteccionMensual!$W$7:$W$9914,rptDeteccionMensual!$L$7:$L$9914,'SR con Frotis Positivo'!$J$1,rptDeteccionMensual!$E$7:$E$9914,'SR con Frotis Positivo'!$G71)</f>
        <v>59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362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2</v>
      </c>
      <c r="AD71" s="42">
        <f>SUMIFS(rptDeteccionMensual!$T$7:$T$9914,rptDeteccionMensual!$L$7:$L$9914,'SR con Frotis Positivo'!$W$1,rptDeteccionMensual!$E$7:$E$9914,'SR con Frotis Positivo'!$G71)</f>
        <v>1</v>
      </c>
      <c r="AE71" s="42">
        <f>SUMIFS(rptDeteccionMensual!$U$7:$U$9914,rptDeteccionMensual!$L$7:$L$9914,'SR con Frotis Positivo'!$W$1,rptDeteccionMensual!$E$7:$E$9914,'SR con Frotis Positivo'!$G71)</f>
        <v>2</v>
      </c>
      <c r="AF71" s="42">
        <f>SUMIFS(rptDeteccionMensual!$V$7:$V$9914,rptDeteccionMensual!$L$7:$L$9914,'SR con Frotis Positivo'!$W$1,rptDeteccionMensual!$E$7:$E$9914,'SR con Frotis Positivo'!$G71)</f>
        <v>1</v>
      </c>
      <c r="AG71" s="42">
        <f>SUMIFS(rptDeteccionMensual!$W$7:$W$9914,rptDeteccionMensual!$L$7:$L$9914,'SR con Frotis Positivo'!W$1,rptDeteccionMensual!$E$7:$E$9914,'SR con Frotis Positivo'!$G71)</f>
        <v>2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16</v>
      </c>
      <c r="AJ71" s="43">
        <f t="shared" si="5"/>
        <v>4.4198895027624303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43</v>
      </c>
      <c r="Q73" s="42">
        <f>SUMIFS(rptDeteccionMensual!$T$7:$T$9914,rptDeteccionMensual!$L$7:$L$9914,'SR con Frotis Positivo'!$J$1,rptDeteccionMensual!$E$7:$E$9914,'SR con Frotis Positivo'!$G73)</f>
        <v>18</v>
      </c>
      <c r="R73" s="42">
        <f>SUMIFS(rptDeteccionMensual!$U$7:$U$9914,rptDeteccionMensual!$L$7:$L$9914,'SR con Frotis Positivo'!$J$1,rptDeteccionMensual!$E$7:$E$9914,'SR con Frotis Positivo'!$G73)</f>
        <v>33</v>
      </c>
      <c r="S73" s="42">
        <f>SUMIFS(rptDeteccionMensual!$V$7:$V$9914,rptDeteccionMensual!$L$7:$L$9914,'SR con Frotis Positivo'!$J$1,rptDeteccionMensual!$E$7:$E$9914,'SR con Frotis Positivo'!$G73)</f>
        <v>29</v>
      </c>
      <c r="T73" s="42">
        <f>SUMIFS(rptDeteccionMensual!$W$7:$W$9914,rptDeteccionMensual!$L$7:$L$9914,'SR con Frotis Positivo'!$J$1,rptDeteccionMensual!$E$7:$E$9914,'SR con Frotis Positivo'!$G73)</f>
        <v>29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372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3</v>
      </c>
      <c r="AE73" s="42">
        <f>SUMIFS(rptDeteccionMensual!$U$7:$U$9914,rptDeteccionMensual!$L$7:$L$9914,'SR con Frotis Positivo'!$W$1,rptDeteccionMensual!$E$7:$E$9914,'SR con Frotis Positivo'!$G73)</f>
        <v>2</v>
      </c>
      <c r="AF73" s="42">
        <f>SUMIFS(rptDeteccionMensual!$V$7:$V$9914,rptDeteccionMensual!$L$7:$L$9914,'SR con Frotis Positivo'!$W$1,rptDeteccionMensual!$E$7:$E$9914,'SR con Frotis Positivo'!$G73)</f>
        <v>3</v>
      </c>
      <c r="AG73" s="42">
        <f>SUMIFS(rptDeteccionMensual!$W$7:$W$9914,rptDeteccionMensual!$L$7:$L$9914,'SR con Frotis Positivo'!W$1,rptDeteccionMensual!$E$7:$E$9914,'SR con Frotis Positivo'!$G73)</f>
        <v>3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20</v>
      </c>
      <c r="AJ73" s="43">
        <f t="shared" si="5"/>
        <v>5.376344086021505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56</v>
      </c>
      <c r="Q74" s="42">
        <f>SUMIFS(rptDeteccionMensual!$T$7:$T$9914,rptDeteccionMensual!$L$7:$L$9914,'SR con Frotis Positivo'!$J$1,rptDeteccionMensual!$E$7:$E$9914,'SR con Frotis Positivo'!$G74)</f>
        <v>19</v>
      </c>
      <c r="R74" s="42">
        <f>SUMIFS(rptDeteccionMensual!$U$7:$U$9914,rptDeteccionMensual!$L$7:$L$9914,'SR con Frotis Positivo'!$J$1,rptDeteccionMensual!$E$7:$E$9914,'SR con Frotis Positivo'!$G74)</f>
        <v>16</v>
      </c>
      <c r="S74" s="42">
        <f>SUMIFS(rptDeteccionMensual!$V$7:$V$9914,rptDeteccionMensual!$L$7:$L$9914,'SR con Frotis Positivo'!$J$1,rptDeteccionMensual!$E$7:$E$9914,'SR con Frotis Positivo'!$G74)</f>
        <v>30</v>
      </c>
      <c r="T74" s="42">
        <f>SUMIFS(rptDeteccionMensual!$W$7:$W$9914,rptDeteccionMensual!$L$7:$L$9914,'SR con Frotis Positivo'!$J$1,rptDeteccionMensual!$E$7:$E$9914,'SR con Frotis Positivo'!$G74)</f>
        <v>76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414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16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1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19</v>
      </c>
      <c r="AJ74" s="43">
        <f t="shared" si="5"/>
        <v>4.5893719806763285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8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17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1</v>
      </c>
      <c r="AJ77" s="43">
        <f t="shared" si="5"/>
        <v>5.8823529411764701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10</v>
      </c>
      <c r="Q79" s="42">
        <f>SUMIFS(rptDeteccionMensual!$T$7:$T$9914,rptDeteccionMensual!$L$7:$L$9914,'SR con Frotis Positivo'!$J$1,rptDeteccionMensual!$E$7:$E$9914,'SR con Frotis Positivo'!$G79)</f>
        <v>23</v>
      </c>
      <c r="R79" s="42">
        <f>SUMIFS(rptDeteccionMensual!$U$7:$U$9914,rptDeteccionMensual!$L$7:$L$9914,'SR con Frotis Positivo'!$J$1,rptDeteccionMensual!$E$7:$E$9914,'SR con Frotis Positivo'!$G79)</f>
        <v>12</v>
      </c>
      <c r="S79" s="42">
        <f>SUMIFS(rptDeteccionMensual!$V$7:$V$9914,rptDeteccionMensual!$L$7:$L$9914,'SR con Frotis Positivo'!$J$1,rptDeteccionMensual!$E$7:$E$9914,'SR con Frotis Positivo'!$G79)</f>
        <v>12</v>
      </c>
      <c r="T79" s="42">
        <f>SUMIFS(rptDeteccionMensual!$W$7:$W$9914,rptDeteccionMensual!$L$7:$L$9914,'SR con Frotis Positivo'!$J$1,rptDeteccionMensual!$E$7:$E$9914,'SR con Frotis Positivo'!$G79)</f>
        <v>1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130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1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1</v>
      </c>
      <c r="AJ79" s="43">
        <f t="shared" si="5"/>
        <v>0.76923076923076927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1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1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18</v>
      </c>
      <c r="Q83" s="42">
        <f>SUMIFS(rptDeteccionMensual!$T$7:$T$9914,rptDeteccionMensual!$L$7:$L$9914,'SR con Frotis Positivo'!$J$1,rptDeteccionMensual!$E$7:$E$9914,'SR con Frotis Positivo'!$G83)</f>
        <v>24</v>
      </c>
      <c r="R83" s="42">
        <f>SUMIFS(rptDeteccionMensual!$U$7:$U$9914,rptDeteccionMensual!$L$7:$L$9914,'SR con Frotis Positivo'!$J$1,rptDeteccionMensual!$E$7:$E$9914,'SR con Frotis Positivo'!$G83)</f>
        <v>14</v>
      </c>
      <c r="S83" s="42">
        <f>SUMIFS(rptDeteccionMensual!$V$7:$V$9914,rptDeteccionMensual!$L$7:$L$9914,'SR con Frotis Positivo'!$J$1,rptDeteccionMensual!$E$7:$E$9914,'SR con Frotis Positivo'!$G83)</f>
        <v>16</v>
      </c>
      <c r="T83" s="42">
        <f>SUMIFS(rptDeteccionMensual!$W$7:$W$9914,rptDeteccionMensual!$L$7:$L$9914,'SR con Frotis Positivo'!$J$1,rptDeteccionMensual!$E$7:$E$9914,'SR con Frotis Positivo'!$G83)</f>
        <v>20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187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2</v>
      </c>
      <c r="AJ83" s="43">
        <f t="shared" si="5"/>
        <v>1.0695187165775399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16</v>
      </c>
      <c r="Q84" s="42">
        <f>SUMIFS(rptDeteccionMensual!$T$7:$T$9914,rptDeteccionMensual!$L$7:$L$9914,'SR con Frotis Positivo'!$J$1,rptDeteccionMensual!$E$7:$E$9914,'SR con Frotis Positivo'!$G84)</f>
        <v>23</v>
      </c>
      <c r="R84" s="42">
        <f>SUMIFS(rptDeteccionMensual!$U$7:$U$9914,rptDeteccionMensual!$L$7:$L$9914,'SR con Frotis Positivo'!$J$1,rptDeteccionMensual!$E$7:$E$9914,'SR con Frotis Positivo'!$G84)</f>
        <v>18</v>
      </c>
      <c r="S84" s="42">
        <f>SUMIFS(rptDeteccionMensual!$V$7:$V$9914,rptDeteccionMensual!$L$7:$L$9914,'SR con Frotis Positivo'!$J$1,rptDeteccionMensual!$E$7:$E$9914,'SR con Frotis Positivo'!$G84)</f>
        <v>12</v>
      </c>
      <c r="T84" s="42">
        <f>SUMIFS(rptDeteccionMensual!$W$7:$W$9914,rptDeteccionMensual!$L$7:$L$9914,'SR con Frotis Positivo'!$J$1,rptDeteccionMensual!$E$7:$E$9914,'SR con Frotis Positivo'!$G84)</f>
        <v>10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180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7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7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2</v>
      </c>
      <c r="K90" s="42">
        <f>SUMIFS(rptDeteccionMensual!$N$7:$N$9914,rptDeteccionMensual!$L$7:$L$9914,'SR con Frotis Positivo'!$J$1,rptDeteccionMensual!$E$7:$E$9914,'SR con Frotis Positivo'!$G90)</f>
        <v>6</v>
      </c>
      <c r="L90" s="42">
        <f>SUMIFS(rptDeteccionMensual!$O$7:$O$9914,rptDeteccionMensual!$L$7:$L$9914,'SR con Frotis Positivo'!$J$1,rptDeteccionMensual!$E$7:$E$9914,'SR con Frotis Positivo'!$G90)</f>
        <v>4</v>
      </c>
      <c r="M90" s="42">
        <f>SUMIFS(rptDeteccionMensual!$P$7:$P$9914,rptDeteccionMensual!$L$7:$L$9914,'SR con Frotis Positivo'!$J$1,rptDeteccionMensual!$E$7:$E$9914,'SR con Frotis Positivo'!$G90)</f>
        <v>6</v>
      </c>
      <c r="N90" s="42">
        <f>SUMIFS(rptDeteccionMensual!$Q$7:$Q$9914,rptDeteccionMensual!$L$7:$L$9914,'SR con Frotis Positivo'!$J$1,rptDeteccionMensual!$E$7:$E$9914,'SR con Frotis Positivo'!$G90)</f>
        <v>4</v>
      </c>
      <c r="O90" s="42">
        <f>SUMIFS(rptDeteccionMensual!$R$7:$R$9914,rptDeteccionMensual!$L$7:$L$9914,'SR con Frotis Positivo'!$J$1,rptDeteccionMensual!$E$7:$E$9914,'SR con Frotis Positivo'!$G90)</f>
        <v>7</v>
      </c>
      <c r="P90" s="42">
        <f>SUMIFS(rptDeteccionMensual!$S$7:$S$9914,rptDeteccionMensual!$L$7:$L$9914,'SR con Frotis Positivo'!$J$1,rptDeteccionMensual!$E$7:$E$9914,'SR con Frotis Positivo'!$G90)</f>
        <v>5</v>
      </c>
      <c r="Q90" s="42">
        <f>SUMIFS(rptDeteccionMensual!$T$7:$T$9914,rptDeteccionMensual!$L$7:$L$9914,'SR con Frotis Positivo'!$J$1,rptDeteccionMensual!$E$7:$E$9914,'SR con Frotis Positivo'!$G90)</f>
        <v>7</v>
      </c>
      <c r="R90" s="42">
        <f>SUMIFS(rptDeteccionMensual!$U$7:$U$9914,rptDeteccionMensual!$L$7:$L$9914,'SR con Frotis Positivo'!$J$1,rptDeteccionMensual!$E$7:$E$9914,'SR con Frotis Positivo'!$G90)</f>
        <v>9</v>
      </c>
      <c r="S90" s="42">
        <f>SUMIFS(rptDeteccionMensual!$V$7:$V$9914,rptDeteccionMensual!$L$7:$L$9914,'SR con Frotis Positivo'!$J$1,rptDeteccionMensual!$E$7:$E$9914,'SR con Frotis Positivo'!$G90)</f>
        <v>5</v>
      </c>
      <c r="T90" s="42">
        <f>SUMIFS(rptDeteccionMensual!$W$7:$W$9914,rptDeteccionMensual!$L$7:$L$9914,'SR con Frotis Positivo'!$J$1,rptDeteccionMensual!$E$7:$E$9914,'SR con Frotis Positivo'!$G90)</f>
        <v>7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62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4</v>
      </c>
      <c r="K91" s="42">
        <f>SUMIFS(rptDeteccionMensual!$N$7:$N$9914,rptDeteccionMensual!$L$7:$L$9914,'SR con Frotis Positivo'!$J$1,rptDeteccionMensual!$E$7:$E$9914,'SR con Frotis Positivo'!$G91)</f>
        <v>3</v>
      </c>
      <c r="L91" s="42">
        <f>SUMIFS(rptDeteccionMensual!$O$7:$O$9914,rptDeteccionMensual!$L$7:$L$9914,'SR con Frotis Positivo'!$J$1,rptDeteccionMensual!$E$7:$E$9914,'SR con Frotis Positivo'!$G91)</f>
        <v>3</v>
      </c>
      <c r="M91" s="42">
        <f>SUMIFS(rptDeteccionMensual!$P$7:$P$9914,rptDeteccionMensual!$L$7:$L$9914,'SR con Frotis Positivo'!$J$1,rptDeteccionMensual!$E$7:$E$9914,'SR con Frotis Positivo'!$G91)</f>
        <v>5</v>
      </c>
      <c r="N91" s="42">
        <f>SUMIFS(rptDeteccionMensual!$Q$7:$Q$9914,rptDeteccionMensual!$L$7:$L$9914,'SR con Frotis Positivo'!$J$1,rptDeteccionMensual!$E$7:$E$9914,'SR con Frotis Positivo'!$G91)</f>
        <v>5</v>
      </c>
      <c r="O91" s="42">
        <f>SUMIFS(rptDeteccionMensual!$R$7:$R$9914,rptDeteccionMensual!$L$7:$L$9914,'SR con Frotis Positivo'!$J$1,rptDeteccionMensual!$E$7:$E$9914,'SR con Frotis Positivo'!$G91)</f>
        <v>5</v>
      </c>
      <c r="P91" s="42">
        <f>SUMIFS(rptDeteccionMensual!$S$7:$S$9914,rptDeteccionMensual!$L$7:$L$9914,'SR con Frotis Positivo'!$J$1,rptDeteccionMensual!$E$7:$E$9914,'SR con Frotis Positivo'!$G91)</f>
        <v>7</v>
      </c>
      <c r="Q91" s="42">
        <f>SUMIFS(rptDeteccionMensual!$T$7:$T$9914,rptDeteccionMensual!$L$7:$L$9914,'SR con Frotis Positivo'!$J$1,rptDeteccionMensual!$E$7:$E$9914,'SR con Frotis Positivo'!$G91)</f>
        <v>7</v>
      </c>
      <c r="R91" s="42">
        <f>SUMIFS(rptDeteccionMensual!$U$7:$U$9914,rptDeteccionMensual!$L$7:$L$9914,'SR con Frotis Positivo'!$J$1,rptDeteccionMensual!$E$7:$E$9914,'SR con Frotis Positivo'!$G91)</f>
        <v>8</v>
      </c>
      <c r="S91" s="42">
        <f>SUMIFS(rptDeteccionMensual!$V$7:$V$9914,rptDeteccionMensual!$L$7:$L$9914,'SR con Frotis Positivo'!$J$1,rptDeteccionMensual!$E$7:$E$9914,'SR con Frotis Positivo'!$G91)</f>
        <v>7</v>
      </c>
      <c r="T91" s="42">
        <f>SUMIFS(rptDeteccionMensual!$W$7:$W$9914,rptDeteccionMensual!$L$7:$L$9914,'SR con Frotis Positivo'!$J$1,rptDeteccionMensual!$E$7:$E$9914,'SR con Frotis Positivo'!$G91)</f>
        <v>9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63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7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7</v>
      </c>
      <c r="AJ91" s="43">
        <f t="shared" si="5"/>
        <v>11.111111111111111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1</v>
      </c>
      <c r="K93" s="42">
        <f>SUMIFS(rptDeteccionMensual!$N$7:$N$9914,rptDeteccionMensual!$L$7:$L$9914,'SR con Frotis Positivo'!$J$1,rptDeteccionMensual!$E$7:$E$9914,'SR con Frotis Positivo'!$G93)</f>
        <v>1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2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1</v>
      </c>
      <c r="Q93" s="42">
        <f>SUMIFS(rptDeteccionMensual!$T$7:$T$9914,rptDeteccionMensual!$L$7:$L$9914,'SR con Frotis Positivo'!$J$1,rptDeteccionMensual!$E$7:$E$9914,'SR con Frotis Positivo'!$G93)</f>
        <v>5</v>
      </c>
      <c r="R93" s="42">
        <f>SUMIFS(rptDeteccionMensual!$U$7:$U$9914,rptDeteccionMensual!$L$7:$L$9914,'SR con Frotis Positivo'!$J$1,rptDeteccionMensual!$E$7:$E$9914,'SR con Frotis Positivo'!$G93)</f>
        <v>7</v>
      </c>
      <c r="S93" s="42">
        <f>SUMIFS(rptDeteccionMensual!$V$7:$V$9914,rptDeteccionMensual!$L$7:$L$9914,'SR con Frotis Positivo'!$J$1,rptDeteccionMensual!$E$7:$E$9914,'SR con Frotis Positivo'!$G93)</f>
        <v>4</v>
      </c>
      <c r="T93" s="42">
        <f>SUMIFS(rptDeteccionMensual!$W$7:$W$9914,rptDeteccionMensual!$L$7:$L$9914,'SR con Frotis Positivo'!$J$1,rptDeteccionMensual!$E$7:$E$9914,'SR con Frotis Positivo'!$G93)</f>
        <v>8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30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6</v>
      </c>
      <c r="K94" s="42">
        <f>SUMIFS(rptDeteccionMensual!$N$7:$N$9914,rptDeteccionMensual!$L$7:$L$9914,'SR con Frotis Positivo'!$J$1,rptDeteccionMensual!$E$7:$E$9914,'SR con Frotis Positivo'!$G94)</f>
        <v>4</v>
      </c>
      <c r="L94" s="42">
        <f>SUMIFS(rptDeteccionMensual!$O$7:$O$9914,rptDeteccionMensual!$L$7:$L$9914,'SR con Frotis Positivo'!$J$1,rptDeteccionMensual!$E$7:$E$9914,'SR con Frotis Positivo'!$G94)</f>
        <v>3</v>
      </c>
      <c r="M94" s="42">
        <f>SUMIFS(rptDeteccionMensual!$P$7:$P$9914,rptDeteccionMensual!$L$7:$L$9914,'SR con Frotis Positivo'!$J$1,rptDeteccionMensual!$E$7:$E$9914,'SR con Frotis Positivo'!$G94)</f>
        <v>4</v>
      </c>
      <c r="N94" s="42">
        <f>SUMIFS(rptDeteccionMensual!$Q$7:$Q$9914,rptDeteccionMensual!$L$7:$L$9914,'SR con Frotis Positivo'!$J$1,rptDeteccionMensual!$E$7:$E$9914,'SR con Frotis Positivo'!$G94)</f>
        <v>3</v>
      </c>
      <c r="O94" s="42">
        <f>SUMIFS(rptDeteccionMensual!$R$7:$R$9914,rptDeteccionMensual!$L$7:$L$9914,'SR con Frotis Positivo'!$J$1,rptDeteccionMensual!$E$7:$E$9914,'SR con Frotis Positivo'!$G94)</f>
        <v>5</v>
      </c>
      <c r="P94" s="42">
        <f>SUMIFS(rptDeteccionMensual!$S$7:$S$9914,rptDeteccionMensual!$L$7:$L$9914,'SR con Frotis Positivo'!$J$1,rptDeteccionMensual!$E$7:$E$9914,'SR con Frotis Positivo'!$G94)</f>
        <v>6</v>
      </c>
      <c r="Q94" s="42">
        <f>SUMIFS(rptDeteccionMensual!$T$7:$T$9914,rptDeteccionMensual!$L$7:$L$9914,'SR con Frotis Positivo'!$J$1,rptDeteccionMensual!$E$7:$E$9914,'SR con Frotis Positivo'!$G94)</f>
        <v>9</v>
      </c>
      <c r="R94" s="42">
        <f>SUMIFS(rptDeteccionMensual!$U$7:$U$9914,rptDeteccionMensual!$L$7:$L$9914,'SR con Frotis Positivo'!$J$1,rptDeteccionMensual!$E$7:$E$9914,'SR con Frotis Positivo'!$G94)</f>
        <v>10</v>
      </c>
      <c r="S94" s="42">
        <f>SUMIFS(rptDeteccionMensual!$V$7:$V$9914,rptDeteccionMensual!$L$7:$L$9914,'SR con Frotis Positivo'!$J$1,rptDeteccionMensual!$E$7:$E$9914,'SR con Frotis Positivo'!$G94)</f>
        <v>5</v>
      </c>
      <c r="T94" s="42">
        <f>SUMIFS(rptDeteccionMensual!$W$7:$W$9914,rptDeteccionMensual!$L$7:$L$9914,'SR con Frotis Positivo'!$J$1,rptDeteccionMensual!$E$7:$E$9914,'SR con Frotis Positivo'!$G94)</f>
        <v>6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61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5</v>
      </c>
      <c r="K98" s="42">
        <f>SUMIFS(rptDeteccionMensual!$N$7:$N$9914,rptDeteccionMensual!$L$7:$L$9914,'SR con Frotis Positivo'!$J$1,rptDeteccionMensual!$E$7:$E$9914,'SR con Frotis Positivo'!$G98)</f>
        <v>3</v>
      </c>
      <c r="L98" s="42">
        <f>SUMIFS(rptDeteccionMensual!$O$7:$O$9914,rptDeteccionMensual!$L$7:$L$9914,'SR con Frotis Positivo'!$J$1,rptDeteccionMensual!$E$7:$E$9914,'SR con Frotis Positivo'!$G98)</f>
        <v>6</v>
      </c>
      <c r="M98" s="42">
        <f>SUMIFS(rptDeteccionMensual!$P$7:$P$9914,rptDeteccionMensual!$L$7:$L$9914,'SR con Frotis Positivo'!$J$1,rptDeteccionMensual!$E$7:$E$9914,'SR con Frotis Positivo'!$G98)</f>
        <v>7</v>
      </c>
      <c r="N98" s="42">
        <f>SUMIFS(rptDeteccionMensual!$Q$7:$Q$9914,rptDeteccionMensual!$L$7:$L$9914,'SR con Frotis Positivo'!$J$1,rptDeteccionMensual!$E$7:$E$9914,'SR con Frotis Positivo'!$G98)</f>
        <v>3</v>
      </c>
      <c r="O98" s="42">
        <f>SUMIFS(rptDeteccionMensual!$R$7:$R$9914,rptDeteccionMensual!$L$7:$L$9914,'SR con Frotis Positivo'!$J$1,rptDeteccionMensual!$E$7:$E$9914,'SR con Frotis Positivo'!$G98)</f>
        <v>4</v>
      </c>
      <c r="P98" s="42">
        <f>SUMIFS(rptDeteccionMensual!$S$7:$S$9914,rptDeteccionMensual!$L$7:$L$9914,'SR con Frotis Positivo'!$J$1,rptDeteccionMensual!$E$7:$E$9914,'SR con Frotis Positivo'!$G98)</f>
        <v>11</v>
      </c>
      <c r="Q98" s="42">
        <f>SUMIFS(rptDeteccionMensual!$T$7:$T$9914,rptDeteccionMensual!$L$7:$L$9914,'SR con Frotis Positivo'!$J$1,rptDeteccionMensual!$E$7:$E$9914,'SR con Frotis Positivo'!$G98)</f>
        <v>5</v>
      </c>
      <c r="R98" s="42">
        <f>SUMIFS(rptDeteccionMensual!$U$7:$U$9914,rptDeteccionMensual!$L$7:$L$9914,'SR con Frotis Positivo'!$J$1,rptDeteccionMensual!$E$7:$E$9914,'SR con Frotis Positivo'!$G98)</f>
        <v>7</v>
      </c>
      <c r="S98" s="42">
        <f>SUMIFS(rptDeteccionMensual!$V$7:$V$9914,rptDeteccionMensual!$L$7:$L$9914,'SR con Frotis Positivo'!$J$1,rptDeteccionMensual!$E$7:$E$9914,'SR con Frotis Positivo'!$G98)</f>
        <v>5</v>
      </c>
      <c r="T98" s="42">
        <f>SUMIFS(rptDeteccionMensual!$W$7:$W$9914,rptDeteccionMensual!$L$7:$L$9914,'SR con Frotis Positivo'!$J$1,rptDeteccionMensual!$E$7:$E$9914,'SR con Frotis Positivo'!$G98)</f>
        <v>8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64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30</v>
      </c>
      <c r="Q103" s="42">
        <f>SUMIFS(rptDeteccionMensual!$T$7:$T$9914,rptDeteccionMensual!$L$7:$L$9914,'SR con Frotis Positivo'!$J$1,rptDeteccionMensual!$E$7:$E$9914,'SR con Frotis Positivo'!$G103)</f>
        <v>17</v>
      </c>
      <c r="R103" s="42">
        <f>SUMIFS(rptDeteccionMensual!$U$7:$U$9914,rptDeteccionMensual!$L$7:$L$9914,'SR con Frotis Positivo'!$J$1,rptDeteccionMensual!$E$7:$E$9914,'SR con Frotis Positivo'!$G103)</f>
        <v>17</v>
      </c>
      <c r="S103" s="42">
        <f>SUMIFS(rptDeteccionMensual!$V$7:$V$9914,rptDeteccionMensual!$L$7:$L$9914,'SR con Frotis Positivo'!$J$1,rptDeteccionMensual!$E$7:$E$9914,'SR con Frotis Positivo'!$G103)</f>
        <v>31</v>
      </c>
      <c r="T103" s="42">
        <f>SUMIFS(rptDeteccionMensual!$W$7:$W$9914,rptDeteccionMensual!$L$7:$L$9914,'SR con Frotis Positivo'!$J$1,rptDeteccionMensual!$E$7:$E$9914,'SR con Frotis Positivo'!$G103)</f>
        <v>20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230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1</v>
      </c>
      <c r="AD103" s="42">
        <f>SUMIFS(rptDeteccionMensual!$T$7:$T$9914,rptDeteccionMensual!$L$7:$L$9914,'SR con Frotis Positivo'!$W$1,rptDeteccionMensual!$E$7:$E$9914,'SR con Frotis Positivo'!$G103)</f>
        <v>1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3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10</v>
      </c>
      <c r="AJ103" s="43">
        <f t="shared" si="5"/>
        <v>4.3478260869565215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6</v>
      </c>
      <c r="Q106" s="42">
        <f>SUMIFS(rptDeteccionMensual!$T$7:$T$9914,rptDeteccionMensual!$L$7:$L$9914,'SR con Frotis Positivo'!$J$1,rptDeteccionMensual!$E$7:$E$9914,'SR con Frotis Positivo'!$G106)</f>
        <v>4</v>
      </c>
      <c r="R106" s="42">
        <f>SUMIFS(rptDeteccionMensual!$U$7:$U$9914,rptDeteccionMensual!$L$7:$L$9914,'SR con Frotis Positivo'!$J$1,rptDeteccionMensual!$E$7:$E$9914,'SR con Frotis Positivo'!$G106)</f>
        <v>6</v>
      </c>
      <c r="S106" s="42">
        <f>SUMIFS(rptDeteccionMensual!$V$7:$V$9914,rptDeteccionMensual!$L$7:$L$9914,'SR con Frotis Positivo'!$J$1,rptDeteccionMensual!$E$7:$E$9914,'SR con Frotis Positivo'!$G106)</f>
        <v>5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49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2</v>
      </c>
      <c r="T107" s="42">
        <f>SUMIFS(rptDeteccionMensual!$W$7:$W$9914,rptDeteccionMensual!$L$7:$L$9914,'SR con Frotis Positivo'!$J$1,rptDeteccionMensual!$E$7:$E$9914,'SR con Frotis Positivo'!$G107)</f>
        <v>2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22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11</v>
      </c>
      <c r="Q111" s="42">
        <f>SUMIFS(rptDeteccionMensual!$T$7:$T$9914,rptDeteccionMensual!$L$7:$L$9914,'SR con Frotis Positivo'!$J$1,rptDeteccionMensual!$E$7:$E$9914,'SR con Frotis Positivo'!$G111)</f>
        <v>4</v>
      </c>
      <c r="R111" s="42">
        <f>SUMIFS(rptDeteccionMensual!$U$7:$U$9914,rptDeteccionMensual!$L$7:$L$9914,'SR con Frotis Positivo'!$J$1,rptDeteccionMensual!$E$7:$E$9914,'SR con Frotis Positivo'!$G111)</f>
        <v>14</v>
      </c>
      <c r="S111" s="42">
        <f>SUMIFS(rptDeteccionMensual!$V$7:$V$9914,rptDeteccionMensual!$L$7:$L$9914,'SR con Frotis Positivo'!$J$1,rptDeteccionMensual!$E$7:$E$9914,'SR con Frotis Positivo'!$G111)</f>
        <v>18</v>
      </c>
      <c r="T111" s="42">
        <f>SUMIFS(rptDeteccionMensual!$W$7:$W$9914,rptDeteccionMensual!$L$7:$L$9914,'SR con Frotis Positivo'!$J$1,rptDeteccionMensual!$E$7:$E$9914,'SR con Frotis Positivo'!$G111)</f>
        <v>27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167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1</v>
      </c>
      <c r="AD111" s="42">
        <f>SUMIFS(rptDeteccionMensual!$T$7:$T$9914,rptDeteccionMensual!$L$7:$L$9914,'SR con Frotis Positivo'!$W$1,rptDeteccionMensual!$E$7:$E$9914,'SR con Frotis Positivo'!$G111)</f>
        <v>2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6</v>
      </c>
      <c r="AJ111" s="43">
        <f t="shared" si="5"/>
        <v>3.5928143712574849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4</v>
      </c>
      <c r="Q112" s="42">
        <f>SUMIFS(rptDeteccionMensual!$T$7:$T$9914,rptDeteccionMensual!$L$7:$L$9914,'SR con Frotis Positivo'!$J$1,rptDeteccionMensual!$E$7:$E$9914,'SR con Frotis Positivo'!$G112)</f>
        <v>5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27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6</v>
      </c>
      <c r="Q113" s="42">
        <f>SUMIFS(rptDeteccionMensual!$T$7:$T$9914,rptDeteccionMensual!$L$7:$L$9914,'SR con Frotis Positivo'!$J$1,rptDeteccionMensual!$E$7:$E$9914,'SR con Frotis Positivo'!$G113)</f>
        <v>7</v>
      </c>
      <c r="R113" s="42">
        <f>SUMIFS(rptDeteccionMensual!$U$7:$U$9914,rptDeteccionMensual!$L$7:$L$9914,'SR con Frotis Positivo'!$J$1,rptDeteccionMensual!$E$7:$E$9914,'SR con Frotis Positivo'!$G113)</f>
        <v>6</v>
      </c>
      <c r="S113" s="42">
        <f>SUMIFS(rptDeteccionMensual!$V$7:$V$9914,rptDeteccionMensual!$L$7:$L$9914,'SR con Frotis Positivo'!$J$1,rptDeteccionMensual!$E$7:$E$9914,'SR con Frotis Positivo'!$G113)</f>
        <v>5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36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6</v>
      </c>
      <c r="Q114" s="42">
        <f>SUMIFS(rptDeteccionMensual!$T$7:$T$9914,rptDeteccionMensual!$L$7:$L$9914,'SR con Frotis Positivo'!$J$1,rptDeteccionMensual!$E$7:$E$9914,'SR con Frotis Positivo'!$G114)</f>
        <v>1</v>
      </c>
      <c r="R114" s="42">
        <f>SUMIFS(rptDeteccionMensual!$U$7:$U$9914,rptDeteccionMensual!$L$7:$L$9914,'SR con Frotis Positivo'!$J$1,rptDeteccionMensual!$E$7:$E$9914,'SR con Frotis Positivo'!$G114)</f>
        <v>4</v>
      </c>
      <c r="S114" s="42">
        <f>SUMIFS(rptDeteccionMensual!$V$7:$V$9914,rptDeteccionMensual!$L$7:$L$9914,'SR con Frotis Positivo'!$J$1,rptDeteccionMensual!$E$7:$E$9914,'SR con Frotis Positivo'!$G114)</f>
        <v>5</v>
      </c>
      <c r="T114" s="42">
        <f>SUMIFS(rptDeteccionMensual!$W$7:$W$9914,rptDeteccionMensual!$L$7:$L$9914,'SR con Frotis Positivo'!$J$1,rptDeteccionMensual!$E$7:$E$9914,'SR con Frotis Positivo'!$G114)</f>
        <v>4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42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1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2</v>
      </c>
      <c r="AJ114" s="43">
        <f t="shared" si="5"/>
        <v>4.7619047619047619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2</v>
      </c>
      <c r="Q115" s="42">
        <f>SUMIFS(rptDeteccionMensual!$T$7:$T$9914,rptDeteccionMensual!$L$7:$L$9914,'SR con Frotis Positivo'!$J$1,rptDeteccionMensual!$E$7:$E$9914,'SR con Frotis Positivo'!$G115)</f>
        <v>2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6</v>
      </c>
      <c r="T115" s="42">
        <f>SUMIFS(rptDeteccionMensual!$W$7:$W$9914,rptDeteccionMensual!$L$7:$L$9914,'SR con Frotis Positivo'!$J$1,rptDeteccionMensual!$E$7:$E$9914,'SR con Frotis Positivo'!$G115)</f>
        <v>12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32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1</v>
      </c>
      <c r="AJ115" s="43">
        <f t="shared" si="5"/>
        <v>3.125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5</v>
      </c>
      <c r="P116" s="42">
        <f>SUMIFS(rptDeteccionMensual!$S$7:$S$9914,rptDeteccionMensual!$L$7:$L$9914,'SR con Frotis Positivo'!$J$1,rptDeteccionMensual!$E$7:$E$9914,'SR con Frotis Positivo'!$G116)</f>
        <v>4</v>
      </c>
      <c r="Q116" s="42">
        <f>SUMIFS(rptDeteccionMensual!$T$7:$T$9914,rptDeteccionMensual!$L$7:$L$9914,'SR con Frotis Positivo'!$J$1,rptDeteccionMensual!$E$7:$E$9914,'SR con Frotis Positivo'!$G116)</f>
        <v>5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35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10</v>
      </c>
      <c r="R117" s="42">
        <f>SUMIFS(rptDeteccionMensual!$U$7:$U$9914,rptDeteccionMensual!$L$7:$L$9914,'SR con Frotis Positivo'!$J$1,rptDeteccionMensual!$E$7:$E$9914,'SR con Frotis Positivo'!$G117)</f>
        <v>10</v>
      </c>
      <c r="S117" s="42">
        <f>SUMIFS(rptDeteccionMensual!$V$7:$V$9914,rptDeteccionMensual!$L$7:$L$9914,'SR con Frotis Positivo'!$J$1,rptDeteccionMensual!$E$7:$E$9914,'SR con Frotis Positivo'!$G117)</f>
        <v>10</v>
      </c>
      <c r="T117" s="42">
        <f>SUMIFS(rptDeteccionMensual!$W$7:$W$9914,rptDeteccionMensual!$L$7:$L$9914,'SR con Frotis Positivo'!$J$1,rptDeteccionMensual!$E$7:$E$9914,'SR con Frotis Positivo'!$G117)</f>
        <v>10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80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2</v>
      </c>
      <c r="P118" s="42">
        <f>SUMIFS(rptDeteccionMensual!$S$7:$S$9914,rptDeteccionMensual!$L$7:$L$9914,'SR con Frotis Positivo'!$J$1,rptDeteccionMensual!$E$7:$E$9914,'SR con Frotis Positivo'!$G118)</f>
        <v>8</v>
      </c>
      <c r="Q118" s="42">
        <f>SUMIFS(rptDeteccionMensual!$T$7:$T$9914,rptDeteccionMensual!$L$7:$L$9914,'SR con Frotis Positivo'!$J$1,rptDeteccionMensual!$E$7:$E$9914,'SR con Frotis Positivo'!$G118)</f>
        <v>6</v>
      </c>
      <c r="R118" s="42">
        <f>SUMIFS(rptDeteccionMensual!$U$7:$U$9914,rptDeteccionMensual!$L$7:$L$9914,'SR con Frotis Positivo'!$J$1,rptDeteccionMensual!$E$7:$E$9914,'SR con Frotis Positivo'!$G118)</f>
        <v>2</v>
      </c>
      <c r="S118" s="42">
        <f>SUMIFS(rptDeteccionMensual!$V$7:$V$9914,rptDeteccionMensual!$L$7:$L$9914,'SR con Frotis Positivo'!$J$1,rptDeteccionMensual!$E$7:$E$9914,'SR con Frotis Positivo'!$G118)</f>
        <v>2</v>
      </c>
      <c r="T118" s="42">
        <f>SUMIFS(rptDeteccionMensual!$W$7:$W$9914,rptDeteccionMensual!$L$7:$L$9914,'SR con Frotis Positivo'!$J$1,rptDeteccionMensual!$E$7:$E$9914,'SR con Frotis Positivo'!$G118)</f>
        <v>2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37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1</v>
      </c>
      <c r="AJ118" s="43">
        <f t="shared" si="5"/>
        <v>2.7027027027027026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1</v>
      </c>
      <c r="P120" s="42">
        <f>SUMIFS(rptDeteccionMensual!$S$7:$S$9914,rptDeteccionMensual!$L$7:$L$9914,'SR con Frotis Positivo'!$J$1,rptDeteccionMensual!$E$7:$E$9914,'SR con Frotis Positivo'!$G120)</f>
        <v>3</v>
      </c>
      <c r="Q120" s="42">
        <f>SUMIFS(rptDeteccionMensual!$T$7:$T$9914,rptDeteccionMensual!$L$7:$L$9914,'SR con Frotis Positivo'!$J$1,rptDeteccionMensual!$E$7:$E$9914,'SR con Frotis Positivo'!$G120)</f>
        <v>3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2</v>
      </c>
      <c r="T120" s="42">
        <f>SUMIFS(rptDeteccionMensual!$W$7:$W$9914,rptDeteccionMensual!$L$7:$L$9914,'SR con Frotis Positivo'!$J$1,rptDeteccionMensual!$E$7:$E$9914,'SR con Frotis Positivo'!$G120)</f>
        <v>2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22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1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1</v>
      </c>
      <c r="AJ120" s="43">
        <f t="shared" si="5"/>
        <v>4.5454545454545459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42</v>
      </c>
      <c r="Q122" s="42">
        <f>SUMIFS(rptDeteccionMensual!$T$7:$T$9914,rptDeteccionMensual!$L$7:$L$9914,'SR con Frotis Positivo'!$J$1,rptDeteccionMensual!$E$7:$E$9914,'SR con Frotis Positivo'!$G122)</f>
        <v>41</v>
      </c>
      <c r="R122" s="42">
        <f>SUMIFS(rptDeteccionMensual!$U$7:$U$9914,rptDeteccionMensual!$L$7:$L$9914,'SR con Frotis Positivo'!$J$1,rptDeteccionMensual!$E$7:$E$9914,'SR con Frotis Positivo'!$G122)</f>
        <v>47</v>
      </c>
      <c r="S122" s="42">
        <f>SUMIFS(rptDeteccionMensual!$V$7:$V$9914,rptDeteccionMensual!$L$7:$L$9914,'SR con Frotis Positivo'!$J$1,rptDeteccionMensual!$E$7:$E$9914,'SR con Frotis Positivo'!$G122)</f>
        <v>49</v>
      </c>
      <c r="T122" s="42">
        <f>SUMIFS(rptDeteccionMensual!$W$7:$W$9914,rptDeteccionMensual!$L$7:$L$9914,'SR con Frotis Positivo'!$J$1,rptDeteccionMensual!$E$7:$E$9914,'SR con Frotis Positivo'!$G122)</f>
        <v>48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447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1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1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6</v>
      </c>
      <c r="AJ122" s="43">
        <f t="shared" si="5"/>
        <v>1.3422818791946309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5</v>
      </c>
      <c r="Q123" s="42">
        <f>SUMIFS(rptDeteccionMensual!$T$7:$T$9914,rptDeteccionMensual!$L$7:$L$9914,'SR con Frotis Positivo'!$J$1,rptDeteccionMensual!$E$7:$E$9914,'SR con Frotis Positivo'!$G123)</f>
        <v>8</v>
      </c>
      <c r="R123" s="42">
        <f>SUMIFS(rptDeteccionMensual!$U$7:$U$9914,rptDeteccionMensual!$L$7:$L$9914,'SR con Frotis Positivo'!$J$1,rptDeteccionMensual!$E$7:$E$9914,'SR con Frotis Positivo'!$G123)</f>
        <v>7</v>
      </c>
      <c r="S123" s="42">
        <f>SUMIFS(rptDeteccionMensual!$V$7:$V$9914,rptDeteccionMensual!$L$7:$L$9914,'SR con Frotis Positivo'!$J$1,rptDeteccionMensual!$E$7:$E$9914,'SR con Frotis Positivo'!$G123)</f>
        <v>7</v>
      </c>
      <c r="T123" s="42">
        <f>SUMIFS(rptDeteccionMensual!$W$7:$W$9914,rptDeteccionMensual!$L$7:$L$9914,'SR con Frotis Positivo'!$J$1,rptDeteccionMensual!$E$7:$E$9914,'SR con Frotis Positivo'!$G123)</f>
        <v>7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79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6</v>
      </c>
      <c r="Q124" s="42">
        <f>SUMIFS(rptDeteccionMensual!$T$7:$T$9914,rptDeteccionMensual!$L$7:$L$9914,'SR con Frotis Positivo'!$J$1,rptDeteccionMensual!$E$7:$E$9914,'SR con Frotis Positivo'!$G124)</f>
        <v>7</v>
      </c>
      <c r="R124" s="42">
        <f>SUMIFS(rptDeteccionMensual!$U$7:$U$9914,rptDeteccionMensual!$L$7:$L$9914,'SR con Frotis Positivo'!$J$1,rptDeteccionMensual!$E$7:$E$9914,'SR con Frotis Positivo'!$G124)</f>
        <v>4</v>
      </c>
      <c r="S124" s="42">
        <f>SUMIFS(rptDeteccionMensual!$V$7:$V$9914,rptDeteccionMensual!$L$7:$L$9914,'SR con Frotis Positivo'!$J$1,rptDeteccionMensual!$E$7:$E$9914,'SR con Frotis Positivo'!$G124)</f>
        <v>6</v>
      </c>
      <c r="T124" s="42">
        <f>SUMIFS(rptDeteccionMensual!$W$7:$W$9914,rptDeteccionMensual!$L$7:$L$9914,'SR con Frotis Positivo'!$J$1,rptDeteccionMensual!$E$7:$E$9914,'SR con Frotis Positivo'!$G124)</f>
        <v>7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72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4</v>
      </c>
      <c r="Q125" s="42">
        <f>SUMIFS(rptDeteccionMensual!$T$7:$T$9914,rptDeteccionMensual!$L$7:$L$9914,'SR con Frotis Positivo'!$J$1,rptDeteccionMensual!$E$7:$E$9914,'SR con Frotis Positivo'!$G125)</f>
        <v>3</v>
      </c>
      <c r="R125" s="42">
        <f>SUMIFS(rptDeteccionMensual!$U$7:$U$9914,rptDeteccionMensual!$L$7:$L$9914,'SR con Frotis Positivo'!$J$1,rptDeteccionMensual!$E$7:$E$9914,'SR con Frotis Positivo'!$G125)</f>
        <v>3</v>
      </c>
      <c r="S125" s="42">
        <f>SUMIFS(rptDeteccionMensual!$V$7:$V$9914,rptDeteccionMensual!$L$7:$L$9914,'SR con Frotis Positivo'!$J$1,rptDeteccionMensual!$E$7:$E$9914,'SR con Frotis Positivo'!$G125)</f>
        <v>4</v>
      </c>
      <c r="T125" s="42">
        <f>SUMIFS(rptDeteccionMensual!$W$7:$W$9914,rptDeteccionMensual!$L$7:$L$9914,'SR con Frotis Positivo'!$J$1,rptDeteccionMensual!$E$7:$E$9914,'SR con Frotis Positivo'!$G125)</f>
        <v>5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40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4</v>
      </c>
      <c r="K126" s="42">
        <f>SUMIFS(rptDeteccionMensual!$N$7:$N$9914,rptDeteccionMensual!$L$7:$L$9914,'SR con Frotis Positivo'!$J$1,rptDeteccionMensual!$E$7:$E$9914,'SR con Frotis Positivo'!$G126)</f>
        <v>3</v>
      </c>
      <c r="L126" s="42">
        <f>SUMIFS(rptDeteccionMensual!$O$7:$O$9914,rptDeteccionMensual!$L$7:$L$9914,'SR con Frotis Positivo'!$J$1,rptDeteccionMensual!$E$7:$E$9914,'SR con Frotis Positivo'!$G126)</f>
        <v>6</v>
      </c>
      <c r="M126" s="42">
        <f>SUMIFS(rptDeteccionMensual!$P$7:$P$9914,rptDeteccionMensual!$L$7:$L$9914,'SR con Frotis Positivo'!$J$1,rptDeteccionMensual!$E$7:$E$9914,'SR con Frotis Positivo'!$G126)</f>
        <v>5</v>
      </c>
      <c r="N126" s="42">
        <f>SUMIFS(rptDeteccionMensual!$Q$7:$Q$9914,rptDeteccionMensual!$L$7:$L$9914,'SR con Frotis Positivo'!$J$1,rptDeteccionMensual!$E$7:$E$9914,'SR con Frotis Positivo'!$G126)</f>
        <v>5</v>
      </c>
      <c r="O126" s="42">
        <f>SUMIFS(rptDeteccionMensual!$R$7:$R$9914,rptDeteccionMensual!$L$7:$L$9914,'SR con Frotis Positivo'!$J$1,rptDeteccionMensual!$E$7:$E$9914,'SR con Frotis Positivo'!$G126)</f>
        <v>4</v>
      </c>
      <c r="P126" s="42">
        <f>SUMIFS(rptDeteccionMensual!$S$7:$S$9914,rptDeteccionMensual!$L$7:$L$9914,'SR con Frotis Positivo'!$J$1,rptDeteccionMensual!$E$7:$E$9914,'SR con Frotis Positivo'!$G126)</f>
        <v>4</v>
      </c>
      <c r="Q126" s="42">
        <f>SUMIFS(rptDeteccionMensual!$T$7:$T$9914,rptDeteccionMensual!$L$7:$L$9914,'SR con Frotis Positivo'!$J$1,rptDeteccionMensual!$E$7:$E$9914,'SR con Frotis Positivo'!$G126)</f>
        <v>13</v>
      </c>
      <c r="R126" s="42">
        <f>SUMIFS(rptDeteccionMensual!$U$7:$U$9914,rptDeteccionMensual!$L$7:$L$9914,'SR con Frotis Positivo'!$J$1,rptDeteccionMensual!$E$7:$E$9914,'SR con Frotis Positivo'!$G126)</f>
        <v>11</v>
      </c>
      <c r="S126" s="42">
        <f>SUMIFS(rptDeteccionMensual!$V$7:$V$9914,rptDeteccionMensual!$L$7:$L$9914,'SR con Frotis Positivo'!$J$1,rptDeteccionMensual!$E$7:$E$9914,'SR con Frotis Positivo'!$G126)</f>
        <v>21</v>
      </c>
      <c r="T126" s="42">
        <f>SUMIFS(rptDeteccionMensual!$W$7:$W$9914,rptDeteccionMensual!$L$7:$L$9914,'SR con Frotis Positivo'!$J$1,rptDeteccionMensual!$E$7:$E$9914,'SR con Frotis Positivo'!$G126)</f>
        <v>3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79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2</v>
      </c>
      <c r="Q127" s="42">
        <f>SUMIFS(rptDeteccionMensual!$T$7:$T$9914,rptDeteccionMensual!$L$7:$L$9914,'SR con Frotis Positivo'!$J$1,rptDeteccionMensual!$E$7:$E$9914,'SR con Frotis Positivo'!$G127)</f>
        <v>3</v>
      </c>
      <c r="R127" s="42">
        <f>SUMIFS(rptDeteccionMensual!$U$7:$U$9914,rptDeteccionMensual!$L$7:$L$9914,'SR con Frotis Positivo'!$J$1,rptDeteccionMensual!$E$7:$E$9914,'SR con Frotis Positivo'!$G127)</f>
        <v>6</v>
      </c>
      <c r="S127" s="42">
        <f>SUMIFS(rptDeteccionMensual!$V$7:$V$9914,rptDeteccionMensual!$L$7:$L$9914,'SR con Frotis Positivo'!$J$1,rptDeteccionMensual!$E$7:$E$9914,'SR con Frotis Positivo'!$G127)</f>
        <v>2</v>
      </c>
      <c r="T127" s="42">
        <f>SUMIFS(rptDeteccionMensual!$W$7:$W$9914,rptDeteccionMensual!$L$7:$L$9914,'SR con Frotis Positivo'!$J$1,rptDeteccionMensual!$E$7:$E$9914,'SR con Frotis Positivo'!$G127)</f>
        <v>1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33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2</v>
      </c>
      <c r="AJ127" s="43">
        <f t="shared" si="5"/>
        <v>6.0606060606060606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5</v>
      </c>
      <c r="Q128" s="42">
        <f>SUMIFS(rptDeteccionMensual!$T$7:$T$9914,rptDeteccionMensual!$L$7:$L$9914,'SR con Frotis Positivo'!$J$1,rptDeteccionMensual!$E$7:$E$9914,'SR con Frotis Positivo'!$G128)</f>
        <v>4</v>
      </c>
      <c r="R128" s="42">
        <f>SUMIFS(rptDeteccionMensual!$U$7:$U$9914,rptDeteccionMensual!$L$7:$L$9914,'SR con Frotis Positivo'!$J$1,rptDeteccionMensual!$E$7:$E$9914,'SR con Frotis Positivo'!$G128)</f>
        <v>8</v>
      </c>
      <c r="S128" s="42">
        <f>SUMIFS(rptDeteccionMensual!$V$7:$V$9914,rptDeteccionMensual!$L$7:$L$9914,'SR con Frotis Positivo'!$J$1,rptDeteccionMensual!$E$7:$E$9914,'SR con Frotis Positivo'!$G128)</f>
        <v>5</v>
      </c>
      <c r="T128" s="42">
        <f>SUMIFS(rptDeteccionMensual!$W$7:$W$9914,rptDeteccionMensual!$L$7:$L$9914,'SR con Frotis Positivo'!$J$1,rptDeteccionMensual!$E$7:$E$9914,'SR con Frotis Positivo'!$G128)</f>
        <v>9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75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1</v>
      </c>
      <c r="AJ128" s="43">
        <f t="shared" si="5"/>
        <v>1.3333333333333335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3</v>
      </c>
      <c r="Q129" s="42">
        <f>SUMIFS(rptDeteccionMensual!$T$7:$T$9914,rptDeteccionMensual!$L$7:$L$9914,'SR con Frotis Positivo'!$J$1,rptDeteccionMensual!$E$7:$E$9914,'SR con Frotis Positivo'!$G129)</f>
        <v>4</v>
      </c>
      <c r="R129" s="42">
        <f>SUMIFS(rptDeteccionMensual!$U$7:$U$9914,rptDeteccionMensual!$L$7:$L$9914,'SR con Frotis Positivo'!$J$1,rptDeteccionMensual!$E$7:$E$9914,'SR con Frotis Positivo'!$G129)</f>
        <v>4</v>
      </c>
      <c r="S129" s="42">
        <f>SUMIFS(rptDeteccionMensual!$V$7:$V$9914,rptDeteccionMensual!$L$7:$L$9914,'SR con Frotis Positivo'!$J$1,rptDeteccionMensual!$E$7:$E$9914,'SR con Frotis Positivo'!$G129)</f>
        <v>3</v>
      </c>
      <c r="T129" s="42">
        <f>SUMIFS(rptDeteccionMensual!$W$7:$W$9914,rptDeteccionMensual!$L$7:$L$9914,'SR con Frotis Positivo'!$J$1,rptDeteccionMensual!$E$7:$E$9914,'SR con Frotis Positivo'!$G129)</f>
        <v>3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38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10</v>
      </c>
      <c r="Q130" s="42">
        <f>SUMIFS(rptDeteccionMensual!$T$7:$T$9914,rptDeteccionMensual!$L$7:$L$9914,'SR con Frotis Positivo'!$J$1,rptDeteccionMensual!$E$7:$E$9914,'SR con Frotis Positivo'!$G130)</f>
        <v>11</v>
      </c>
      <c r="R130" s="42">
        <f>SUMIFS(rptDeteccionMensual!$U$7:$U$9914,rptDeteccionMensual!$L$7:$L$9914,'SR con Frotis Positivo'!$J$1,rptDeteccionMensual!$E$7:$E$9914,'SR con Frotis Positivo'!$G130)</f>
        <v>9</v>
      </c>
      <c r="S130" s="42">
        <f>SUMIFS(rptDeteccionMensual!$V$7:$V$9914,rptDeteccionMensual!$L$7:$L$9914,'SR con Frotis Positivo'!$J$1,rptDeteccionMensual!$E$7:$E$9914,'SR con Frotis Positivo'!$G130)</f>
        <v>10</v>
      </c>
      <c r="T130" s="42">
        <f>SUMIFS(rptDeteccionMensual!$W$7:$W$9914,rptDeteccionMensual!$L$7:$L$9914,'SR con Frotis Positivo'!$J$1,rptDeteccionMensual!$E$7:$E$9914,'SR con Frotis Positivo'!$G130)</f>
        <v>11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112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5</v>
      </c>
      <c r="Q131" s="42">
        <f>SUMIFS(rptDeteccionMensual!$T$7:$T$9914,rptDeteccionMensual!$L$7:$L$9914,'SR con Frotis Positivo'!$J$1,rptDeteccionMensual!$E$7:$E$9914,'SR con Frotis Positivo'!$G131)</f>
        <v>5</v>
      </c>
      <c r="R131" s="42">
        <f>SUMIFS(rptDeteccionMensual!$U$7:$U$9914,rptDeteccionMensual!$L$7:$L$9914,'SR con Frotis Positivo'!$J$1,rptDeteccionMensual!$E$7:$E$9914,'SR con Frotis Positivo'!$G131)</f>
        <v>7</v>
      </c>
      <c r="S131" s="42">
        <f>SUMIFS(rptDeteccionMensual!$V$7:$V$9914,rptDeteccionMensual!$L$7:$L$9914,'SR con Frotis Positivo'!$J$1,rptDeteccionMensual!$E$7:$E$9914,'SR con Frotis Positivo'!$G131)</f>
        <v>4</v>
      </c>
      <c r="T131" s="42">
        <f>SUMIFS(rptDeteccionMensual!$W$7:$W$9914,rptDeteccionMensual!$L$7:$L$9914,'SR con Frotis Positivo'!$J$1,rptDeteccionMensual!$E$7:$E$9914,'SR con Frotis Positivo'!$G131)</f>
        <v>5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57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10</v>
      </c>
      <c r="Q132" s="42">
        <f>SUMIFS(rptDeteccionMensual!$T$7:$T$9914,rptDeteccionMensual!$L$7:$L$9914,'SR con Frotis Positivo'!$J$1,rptDeteccionMensual!$E$7:$E$9914,'SR con Frotis Positivo'!$G132)</f>
        <v>8</v>
      </c>
      <c r="R132" s="42">
        <f>SUMIFS(rptDeteccionMensual!$U$7:$U$9914,rptDeteccionMensual!$L$7:$L$9914,'SR con Frotis Positivo'!$J$1,rptDeteccionMensual!$E$7:$E$9914,'SR con Frotis Positivo'!$G132)</f>
        <v>4</v>
      </c>
      <c r="S132" s="42">
        <f>SUMIFS(rptDeteccionMensual!$V$7:$V$9914,rptDeteccionMensual!$L$7:$L$9914,'SR con Frotis Positivo'!$J$1,rptDeteccionMensual!$E$7:$E$9914,'SR con Frotis Positivo'!$G132)</f>
        <v>5</v>
      </c>
      <c r="T132" s="42">
        <f>SUMIFS(rptDeteccionMensual!$W$7:$W$9914,rptDeteccionMensual!$L$7:$L$9914,'SR con Frotis Positivo'!$J$1,rptDeteccionMensual!$E$7:$E$9914,'SR con Frotis Positivo'!$G132)</f>
        <v>4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63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5</v>
      </c>
      <c r="Q133" s="42">
        <f>SUMIFS(rptDeteccionMensual!$T$7:$T$9914,rptDeteccionMensual!$L$7:$L$9914,'SR con Frotis Positivo'!$J$1,rptDeteccionMensual!$E$7:$E$9914,'SR con Frotis Positivo'!$G133)</f>
        <v>3</v>
      </c>
      <c r="R133" s="42">
        <f>SUMIFS(rptDeteccionMensual!$U$7:$U$9914,rptDeteccionMensual!$L$7:$L$9914,'SR con Frotis Positivo'!$J$1,rptDeteccionMensual!$E$7:$E$9914,'SR con Frotis Positivo'!$G133)</f>
        <v>2</v>
      </c>
      <c r="S133" s="42">
        <f>SUMIFS(rptDeteccionMensual!$V$7:$V$9914,rptDeteccionMensual!$L$7:$L$9914,'SR con Frotis Positivo'!$J$1,rptDeteccionMensual!$E$7:$E$9914,'SR con Frotis Positivo'!$G133)</f>
        <v>3</v>
      </c>
      <c r="T133" s="42">
        <f>SUMIFS(rptDeteccionMensual!$W$7:$W$9914,rptDeteccionMensual!$L$7:$L$9914,'SR con Frotis Positivo'!$J$1,rptDeteccionMensual!$E$7:$E$9914,'SR con Frotis Positivo'!$G133)</f>
        <v>3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48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9</v>
      </c>
      <c r="Q134" s="42">
        <f>SUMIFS(rptDeteccionMensual!$T$7:$T$9914,rptDeteccionMensual!$L$7:$L$9914,'SR con Frotis Positivo'!$J$1,rptDeteccionMensual!$E$7:$E$9914,'SR con Frotis Positivo'!$G134)</f>
        <v>9</v>
      </c>
      <c r="R134" s="42">
        <f>SUMIFS(rptDeteccionMensual!$U$7:$U$9914,rptDeteccionMensual!$L$7:$L$9914,'SR con Frotis Positivo'!$J$1,rptDeteccionMensual!$E$7:$E$9914,'SR con Frotis Positivo'!$G134)</f>
        <v>5</v>
      </c>
      <c r="S134" s="42">
        <f>SUMIFS(rptDeteccionMensual!$V$7:$V$9914,rptDeteccionMensual!$L$7:$L$9914,'SR con Frotis Positivo'!$J$1,rptDeteccionMensual!$E$7:$E$9914,'SR con Frotis Positivo'!$G134)</f>
        <v>7</v>
      </c>
      <c r="T134" s="42">
        <f>SUMIFS(rptDeteccionMensual!$W$7:$W$9914,rptDeteccionMensual!$L$7:$L$9914,'SR con Frotis Positivo'!$J$1,rptDeteccionMensual!$E$7:$E$9914,'SR con Frotis Positivo'!$G134)</f>
        <v>6</v>
      </c>
      <c r="U134" s="58">
        <f>SUMIFS(rptDeteccionMensual!$X$7:$X$9914,rptDeteccionMensual!$L$7:$L$9914,'SR con Frotis Positivo'!$J$1,rptDeteccionMensual!$E$7:$E$9914,'SR con Frotis Positivo'!$G134)</f>
        <v>6</v>
      </c>
      <c r="V134" s="61">
        <f t="shared" ref="V134:V197" si="9">SUM(J134:U134)</f>
        <v>75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6</v>
      </c>
      <c r="P135" s="42">
        <f>SUMIFS(rptDeteccionMensual!$S$7:$S$9914,rptDeteccionMensual!$L$7:$L$9914,'SR con Frotis Positivo'!$J$1,rptDeteccionMensual!$E$7:$E$9914,'SR con Frotis Positivo'!$G135)</f>
        <v>14</v>
      </c>
      <c r="Q135" s="42">
        <f>SUMIFS(rptDeteccionMensual!$T$7:$T$9914,rptDeteccionMensual!$L$7:$L$9914,'SR con Frotis Positivo'!$J$1,rptDeteccionMensual!$E$7:$E$9914,'SR con Frotis Positivo'!$G135)</f>
        <v>7</v>
      </c>
      <c r="R135" s="42">
        <f>SUMIFS(rptDeteccionMensual!$U$7:$U$9914,rptDeteccionMensual!$L$7:$L$9914,'SR con Frotis Positivo'!$J$1,rptDeteccionMensual!$E$7:$E$9914,'SR con Frotis Positivo'!$G135)</f>
        <v>7</v>
      </c>
      <c r="S135" s="42">
        <f>SUMIFS(rptDeteccionMensual!$V$7:$V$9914,rptDeteccionMensual!$L$7:$L$9914,'SR con Frotis Positivo'!$J$1,rptDeteccionMensual!$E$7:$E$9914,'SR con Frotis Positivo'!$G135)</f>
        <v>21</v>
      </c>
      <c r="T135" s="42">
        <f>SUMIFS(rptDeteccionMensual!$W$7:$W$9914,rptDeteccionMensual!$L$7:$L$9914,'SR con Frotis Positivo'!$J$1,rptDeteccionMensual!$E$7:$E$9914,'SR con Frotis Positivo'!$G135)</f>
        <v>9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90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2</v>
      </c>
      <c r="AC135" s="42">
        <f>SUMIFS(rptDeteccionMensual!$S$7:$S$9914,rptDeteccionMensual!$L$7:$L$9914,'SR con Frotis Positivo'!$W$1,rptDeteccionMensual!$E$7:$E$9914,'SR con Frotis Positivo'!$G135)</f>
        <v>1</v>
      </c>
      <c r="AD135" s="42">
        <f>SUMIFS(rptDeteccionMensual!$T$7:$T$9914,rptDeteccionMensual!$L$7:$L$9914,'SR con Frotis Positivo'!$W$1,rptDeteccionMensual!$E$7:$E$9914,'SR con Frotis Positivo'!$G135)</f>
        <v>1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2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6</v>
      </c>
      <c r="AJ135" s="43">
        <f t="shared" si="8"/>
        <v>6.666666666666667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20</v>
      </c>
      <c r="Q137" s="42">
        <f>SUMIFS(rptDeteccionMensual!$T$7:$T$9914,rptDeteccionMensual!$L$7:$L$9914,'SR con Frotis Positivo'!$J$1,rptDeteccionMensual!$E$7:$E$9914,'SR con Frotis Positivo'!$G137)</f>
        <v>39</v>
      </c>
      <c r="R137" s="42">
        <f>SUMIFS(rptDeteccionMensual!$U$7:$U$9914,rptDeteccionMensual!$L$7:$L$9914,'SR con Frotis Positivo'!$J$1,rptDeteccionMensual!$E$7:$E$9914,'SR con Frotis Positivo'!$G137)</f>
        <v>50</v>
      </c>
      <c r="S137" s="42">
        <f>SUMIFS(rptDeteccionMensual!$V$7:$V$9914,rptDeteccionMensual!$L$7:$L$9914,'SR con Frotis Positivo'!$J$1,rptDeteccionMensual!$E$7:$E$9914,'SR con Frotis Positivo'!$G137)</f>
        <v>44</v>
      </c>
      <c r="T137" s="42">
        <f>SUMIFS(rptDeteccionMensual!$W$7:$W$9914,rptDeteccionMensual!$L$7:$L$9914,'SR con Frotis Positivo'!$J$1,rptDeteccionMensual!$E$7:$E$9914,'SR con Frotis Positivo'!$G137)</f>
        <v>71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576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3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7</v>
      </c>
      <c r="AG137" s="42">
        <f>SUMIFS(rptDeteccionMensual!$W$7:$W$9914,rptDeteccionMensual!$L$7:$L$9914,'SR con Frotis Positivo'!W$1,rptDeteccionMensual!$E$7:$E$9914,'SR con Frotis Positivo'!$G137)</f>
        <v>4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20</v>
      </c>
      <c r="AJ137" s="43">
        <f t="shared" si="8"/>
        <v>3.4722222222222223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4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4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2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2</v>
      </c>
      <c r="AJ138" s="43">
        <f t="shared" si="8"/>
        <v>50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11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11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1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1</v>
      </c>
      <c r="AJ140" s="43">
        <f t="shared" si="8"/>
        <v>9.0909090909090917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20</v>
      </c>
      <c r="P142" s="42">
        <f>SUMIFS(rptDeteccionMensual!$S$7:$S$9914,rptDeteccionMensual!$L$7:$L$9914,'SR con Frotis Positivo'!$J$1,rptDeteccionMensual!$E$7:$E$9914,'SR con Frotis Positivo'!$G142)</f>
        <v>19</v>
      </c>
      <c r="Q142" s="42">
        <f>SUMIFS(rptDeteccionMensual!$T$7:$T$9914,rptDeteccionMensual!$L$7:$L$9914,'SR con Frotis Positivo'!$J$1,rptDeteccionMensual!$E$7:$E$9914,'SR con Frotis Positivo'!$G142)</f>
        <v>15</v>
      </c>
      <c r="R142" s="42">
        <f>SUMIFS(rptDeteccionMensual!$U$7:$U$9914,rptDeteccionMensual!$L$7:$L$9914,'SR con Frotis Positivo'!$J$1,rptDeteccionMensual!$E$7:$E$9914,'SR con Frotis Positivo'!$G142)</f>
        <v>23</v>
      </c>
      <c r="S142" s="42">
        <f>SUMIFS(rptDeteccionMensual!$V$7:$V$9914,rptDeteccionMensual!$L$7:$L$9914,'SR con Frotis Positivo'!$J$1,rptDeteccionMensual!$E$7:$E$9914,'SR con Frotis Positivo'!$G142)</f>
        <v>42</v>
      </c>
      <c r="T142" s="42">
        <f>SUMIFS(rptDeteccionMensual!$W$7:$W$9914,rptDeteccionMensual!$L$7:$L$9914,'SR con Frotis Positivo'!$J$1,rptDeteccionMensual!$E$7:$E$9914,'SR con Frotis Positivo'!$G142)</f>
        <v>40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279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3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9</v>
      </c>
      <c r="AJ142" s="43">
        <f t="shared" si="8"/>
        <v>3.225806451612903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71</v>
      </c>
      <c r="P147" s="42">
        <f>SUMIFS(rptDeteccionMensual!$S$7:$S$9914,rptDeteccionMensual!$L$7:$L$9914,'SR con Frotis Positivo'!$J$1,rptDeteccionMensual!$E$7:$E$9914,'SR con Frotis Positivo'!$G147)</f>
        <v>86</v>
      </c>
      <c r="Q147" s="42">
        <f>SUMIFS(rptDeteccionMensual!$T$7:$T$9914,rptDeteccionMensual!$L$7:$L$9914,'SR con Frotis Positivo'!$J$1,rptDeteccionMensual!$E$7:$E$9914,'SR con Frotis Positivo'!$G147)</f>
        <v>100</v>
      </c>
      <c r="R147" s="42">
        <f>SUMIFS(rptDeteccionMensual!$U$7:$U$9914,rptDeteccionMensual!$L$7:$L$9914,'SR con Frotis Positivo'!$J$1,rptDeteccionMensual!$E$7:$E$9914,'SR con Frotis Positivo'!$G147)</f>
        <v>80</v>
      </c>
      <c r="S147" s="42">
        <f>SUMIFS(rptDeteccionMensual!$V$7:$V$9914,rptDeteccionMensual!$L$7:$L$9914,'SR con Frotis Positivo'!$J$1,rptDeteccionMensual!$E$7:$E$9914,'SR con Frotis Positivo'!$G147)</f>
        <v>80</v>
      </c>
      <c r="T147" s="42">
        <f>SUMIFS(rptDeteccionMensual!$W$7:$W$9914,rptDeteccionMensual!$L$7:$L$9914,'SR con Frotis Positivo'!$J$1,rptDeteccionMensual!$E$7:$E$9914,'SR con Frotis Positivo'!$G147)</f>
        <v>66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1180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3</v>
      </c>
      <c r="AJ147" s="43">
        <f t="shared" si="8"/>
        <v>0.25423728813559321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1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2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1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1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3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2</v>
      </c>
      <c r="R152" s="42">
        <f>SUMIFS(rptDeteccionMensual!$U$7:$U$9914,rptDeteccionMensual!$L$7:$L$9914,'SR con Frotis Positivo'!$J$1,rptDeteccionMensual!$E$7:$E$9914,'SR con Frotis Positivo'!$G152)</f>
        <v>8</v>
      </c>
      <c r="S152" s="42">
        <f>SUMIFS(rptDeteccionMensual!$V$7:$V$9914,rptDeteccionMensual!$L$7:$L$9914,'SR con Frotis Positivo'!$J$1,rptDeteccionMensual!$E$7:$E$9914,'SR con Frotis Positivo'!$G152)</f>
        <v>2</v>
      </c>
      <c r="T152" s="42">
        <f>SUMIFS(rptDeteccionMensual!$W$7:$W$9914,rptDeteccionMensual!$L$7:$L$9914,'SR con Frotis Positivo'!$J$1,rptDeteccionMensual!$E$7:$E$9914,'SR con Frotis Positivo'!$G152)</f>
        <v>2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56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4</v>
      </c>
      <c r="S153" s="42">
        <f>SUMIFS(rptDeteccionMensual!$V$7:$V$9914,rptDeteccionMensual!$L$7:$L$9914,'SR con Frotis Positivo'!$J$1,rptDeteccionMensual!$E$7:$E$9914,'SR con Frotis Positivo'!$G153)</f>
        <v>1</v>
      </c>
      <c r="T153" s="42">
        <f>SUMIFS(rptDeteccionMensual!$W$7:$W$9914,rptDeteccionMensual!$L$7:$L$9914,'SR con Frotis Positivo'!$J$1,rptDeteccionMensual!$E$7:$E$9914,'SR con Frotis Positivo'!$G153)</f>
        <v>6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31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14</v>
      </c>
      <c r="P155" s="42">
        <f>SUMIFS(rptDeteccionMensual!$S$7:$S$9914,rptDeteccionMensual!$L$7:$L$9914,'SR con Frotis Positivo'!$J$1,rptDeteccionMensual!$E$7:$E$9914,'SR con Frotis Positivo'!$G155)</f>
        <v>41</v>
      </c>
      <c r="Q155" s="42">
        <f>SUMIFS(rptDeteccionMensual!$T$7:$T$9914,rptDeteccionMensual!$L$7:$L$9914,'SR con Frotis Positivo'!$J$1,rptDeteccionMensual!$E$7:$E$9914,'SR con Frotis Positivo'!$G155)</f>
        <v>23</v>
      </c>
      <c r="R155" s="42">
        <f>SUMIFS(rptDeteccionMensual!$U$7:$U$9914,rptDeteccionMensual!$L$7:$L$9914,'SR con Frotis Positivo'!$J$1,rptDeteccionMensual!$E$7:$E$9914,'SR con Frotis Positivo'!$G155)</f>
        <v>9</v>
      </c>
      <c r="S155" s="42">
        <f>SUMIFS(rptDeteccionMensual!$V$7:$V$9914,rptDeteccionMensual!$L$7:$L$9914,'SR con Frotis Positivo'!$J$1,rptDeteccionMensual!$E$7:$E$9914,'SR con Frotis Positivo'!$G155)</f>
        <v>21</v>
      </c>
      <c r="T155" s="42">
        <f>SUMIFS(rptDeteccionMensual!$W$7:$W$9914,rptDeteccionMensual!$L$7:$L$9914,'SR con Frotis Positivo'!$J$1,rptDeteccionMensual!$E$7:$E$9914,'SR con Frotis Positivo'!$G155)</f>
        <v>9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240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1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1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2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4</v>
      </c>
      <c r="AJ155" s="43">
        <f t="shared" si="8"/>
        <v>1.6666666666666667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2</v>
      </c>
      <c r="P159" s="42">
        <f>SUMIFS(rptDeteccionMensual!$S$7:$S$9914,rptDeteccionMensual!$L$7:$L$9914,'SR con Frotis Positivo'!$J$1,rptDeteccionMensual!$E$7:$E$9914,'SR con Frotis Positivo'!$G159)</f>
        <v>9</v>
      </c>
      <c r="Q159" s="42">
        <f>SUMIFS(rptDeteccionMensual!$T$7:$T$9914,rptDeteccionMensual!$L$7:$L$9914,'SR con Frotis Positivo'!$J$1,rptDeteccionMensual!$E$7:$E$9914,'SR con Frotis Positivo'!$G159)</f>
        <v>10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4</v>
      </c>
      <c r="T159" s="42">
        <f>SUMIFS(rptDeteccionMensual!$W$7:$W$9914,rptDeteccionMensual!$L$7:$L$9914,'SR con Frotis Positivo'!$J$1,rptDeteccionMensual!$E$7:$E$9914,'SR con Frotis Positivo'!$G159)</f>
        <v>6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51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1</v>
      </c>
      <c r="AD159" s="42">
        <f>SUMIFS(rptDeteccionMensual!$T$7:$T$9914,rptDeteccionMensual!$L$7:$L$9914,'SR con Frotis Positivo'!$W$1,rptDeteccionMensual!$E$7:$E$9914,'SR con Frotis Positivo'!$G159)</f>
        <v>2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3</v>
      </c>
      <c r="AJ159" s="43">
        <f t="shared" si="8"/>
        <v>5.8823529411764701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44</v>
      </c>
      <c r="Q162" s="42">
        <f>SUMIFS(rptDeteccionMensual!$T$7:$T$9914,rptDeteccionMensual!$L$7:$L$9914,'SR con Frotis Positivo'!$J$1,rptDeteccionMensual!$E$7:$E$9914,'SR con Frotis Positivo'!$G162)</f>
        <v>34</v>
      </c>
      <c r="R162" s="42">
        <f>SUMIFS(rptDeteccionMensual!$U$7:$U$9914,rptDeteccionMensual!$L$7:$L$9914,'SR con Frotis Positivo'!$J$1,rptDeteccionMensual!$E$7:$E$9914,'SR con Frotis Positivo'!$G162)</f>
        <v>45</v>
      </c>
      <c r="S162" s="42">
        <f>SUMIFS(rptDeteccionMensual!$V$7:$V$9914,rptDeteccionMensual!$L$7:$L$9914,'SR con Frotis Positivo'!$J$1,rptDeteccionMensual!$E$7:$E$9914,'SR con Frotis Positivo'!$G162)</f>
        <v>50</v>
      </c>
      <c r="T162" s="42">
        <f>SUMIFS(rptDeteccionMensual!$W$7:$W$9914,rptDeteccionMensual!$L$7:$L$9914,'SR con Frotis Positivo'!$J$1,rptDeteccionMensual!$E$7:$E$9914,'SR con Frotis Positivo'!$G162)</f>
        <v>46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481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1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2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3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17</v>
      </c>
      <c r="AJ162" s="43">
        <f t="shared" si="8"/>
        <v>3.5343035343035343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4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7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2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2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10</v>
      </c>
      <c r="P174" s="42">
        <f>SUMIFS(rptDeteccionMensual!$S$7:$S$9914,rptDeteccionMensual!$L$7:$L$9914,'SR con Frotis Positivo'!$J$1,rptDeteccionMensual!$E$7:$E$9914,'SR con Frotis Positivo'!$G174)</f>
        <v>5</v>
      </c>
      <c r="Q174" s="42">
        <f>SUMIFS(rptDeteccionMensual!$T$7:$T$9914,rptDeteccionMensual!$L$7:$L$9914,'SR con Frotis Positivo'!$J$1,rptDeteccionMensual!$E$7:$E$9914,'SR con Frotis Positivo'!$G174)</f>
        <v>5</v>
      </c>
      <c r="R174" s="42">
        <f>SUMIFS(rptDeteccionMensual!$U$7:$U$9914,rptDeteccionMensual!$L$7:$L$9914,'SR con Frotis Positivo'!$J$1,rptDeteccionMensual!$E$7:$E$9914,'SR con Frotis Positivo'!$G174)</f>
        <v>14</v>
      </c>
      <c r="S174" s="42">
        <f>SUMIFS(rptDeteccionMensual!$V$7:$V$9914,rptDeteccionMensual!$L$7:$L$9914,'SR con Frotis Positivo'!$J$1,rptDeteccionMensual!$E$7:$E$9914,'SR con Frotis Positivo'!$G174)</f>
        <v>24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82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1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1</v>
      </c>
      <c r="AJ174" s="43">
        <f t="shared" si="8"/>
        <v>1.2195121951219512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45</v>
      </c>
      <c r="Q181" s="42">
        <f>SUMIFS(rptDeteccionMensual!$T$7:$T$9914,rptDeteccionMensual!$L$7:$L$9914,'SR con Frotis Positivo'!$J$1,rptDeteccionMensual!$E$7:$E$9914,'SR con Frotis Positivo'!$G181)</f>
        <v>25</v>
      </c>
      <c r="R181" s="42">
        <f>SUMIFS(rptDeteccionMensual!$U$7:$U$9914,rptDeteccionMensual!$L$7:$L$9914,'SR con Frotis Positivo'!$J$1,rptDeteccionMensual!$E$7:$E$9914,'SR con Frotis Positivo'!$G181)</f>
        <v>57</v>
      </c>
      <c r="S181" s="42">
        <f>SUMIFS(rptDeteccionMensual!$V$7:$V$9914,rptDeteccionMensual!$L$7:$L$9914,'SR con Frotis Positivo'!$J$1,rptDeteccionMensual!$E$7:$E$9914,'SR con Frotis Positivo'!$G181)</f>
        <v>40</v>
      </c>
      <c r="T181" s="42">
        <f>SUMIFS(rptDeteccionMensual!$W$7:$W$9914,rptDeteccionMensual!$L$7:$L$9914,'SR con Frotis Positivo'!$J$1,rptDeteccionMensual!$E$7:$E$9914,'SR con Frotis Positivo'!$G181)</f>
        <v>41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394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15</v>
      </c>
      <c r="Q194" s="42">
        <f>SUMIFS(rptDeteccionMensual!$T$7:$T$9914,rptDeteccionMensual!$L$7:$L$9914,'SR con Frotis Positivo'!$J$1,rptDeteccionMensual!$E$7:$E$9914,'SR con Frotis Positivo'!$G194)</f>
        <v>14</v>
      </c>
      <c r="R194" s="42">
        <f>SUMIFS(rptDeteccionMensual!$U$7:$U$9914,rptDeteccionMensual!$L$7:$L$9914,'SR con Frotis Positivo'!$J$1,rptDeteccionMensual!$E$7:$E$9914,'SR con Frotis Positivo'!$G194)</f>
        <v>20</v>
      </c>
      <c r="S194" s="42">
        <f>SUMIFS(rptDeteccionMensual!$V$7:$V$9914,rptDeteccionMensual!$L$7:$L$9914,'SR con Frotis Positivo'!$J$1,rptDeteccionMensual!$E$7:$E$9914,'SR con Frotis Positivo'!$G194)</f>
        <v>15</v>
      </c>
      <c r="T194" s="42">
        <f>SUMIFS(rptDeteccionMensual!$W$7:$W$9914,rptDeteccionMensual!$L$7:$L$9914,'SR con Frotis Positivo'!$J$1,rptDeteccionMensual!$E$7:$E$9914,'SR con Frotis Positivo'!$G194)</f>
        <v>20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157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1</v>
      </c>
      <c r="AJ194" s="43">
        <f t="shared" si="8"/>
        <v>0.63694267515923575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1</v>
      </c>
      <c r="S205" s="42">
        <f>SUMIFS(rptDeteccionMensual!$V$7:$V$9914,rptDeteccionMensual!$L$7:$L$9914,'SR con Frotis Positivo'!$J$1,rptDeteccionMensual!$E$7:$E$9914,'SR con Frotis Positivo'!$G205)</f>
        <v>2</v>
      </c>
      <c r="T205" s="42">
        <f>SUMIFS(rptDeteccionMensual!$W$7:$W$9914,rptDeteccionMensual!$L$7:$L$9914,'SR con Frotis Positivo'!$J$1,rptDeteccionMensual!$E$7:$E$9914,'SR con Frotis Positivo'!$G205)</f>
        <v>1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25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1</v>
      </c>
      <c r="AJ205" s="43">
        <f t="shared" si="11"/>
        <v>4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2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6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2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3</v>
      </c>
      <c r="AJ206" s="43">
        <f t="shared" si="11"/>
        <v>50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34</v>
      </c>
      <c r="Q216" s="42">
        <f>SUMIFS(rptDeteccionMensual!$T$7:$T$9914,rptDeteccionMensual!$L$7:$L$9914,'SR con Frotis Positivo'!$J$1,rptDeteccionMensual!$E$7:$E$9914,'SR con Frotis Positivo'!$G216)</f>
        <v>52</v>
      </c>
      <c r="R216" s="42">
        <f>SUMIFS(rptDeteccionMensual!$U$7:$U$9914,rptDeteccionMensual!$L$7:$L$9914,'SR con Frotis Positivo'!$J$1,rptDeteccionMensual!$E$7:$E$9914,'SR con Frotis Positivo'!$G216)</f>
        <v>44</v>
      </c>
      <c r="S216" s="42">
        <f>SUMIFS(rptDeteccionMensual!$V$7:$V$9914,rptDeteccionMensual!$L$7:$L$9914,'SR con Frotis Positivo'!$J$1,rptDeteccionMensual!$E$7:$E$9914,'SR con Frotis Positivo'!$G216)</f>
        <v>44</v>
      </c>
      <c r="T216" s="42">
        <f>SUMIFS(rptDeteccionMensual!$W$7:$W$9914,rptDeteccionMensual!$L$7:$L$9914,'SR con Frotis Positivo'!$J$1,rptDeteccionMensual!$E$7:$E$9914,'SR con Frotis Positivo'!$G216)</f>
        <v>1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182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1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5</v>
      </c>
      <c r="AJ216" s="43">
        <f t="shared" si="11"/>
        <v>2.7472527472527473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1</v>
      </c>
      <c r="P218" s="42">
        <f>SUMIFS(rptDeteccionMensual!$S$7:$S$9914,rptDeteccionMensual!$L$7:$L$9914,'SR con Frotis Positivo'!$J$1,rptDeteccionMensual!$E$7:$E$9914,'SR con Frotis Positivo'!$G218)</f>
        <v>1</v>
      </c>
      <c r="Q218" s="42">
        <f>SUMIFS(rptDeteccionMensual!$T$7:$T$9914,rptDeteccionMensual!$L$7:$L$9914,'SR con Frotis Positivo'!$J$1,rptDeteccionMensual!$E$7:$E$9914,'SR con Frotis Positivo'!$G218)</f>
        <v>1</v>
      </c>
      <c r="R218" s="42">
        <f>SUMIFS(rptDeteccionMensual!$U$7:$U$9914,rptDeteccionMensual!$L$7:$L$9914,'SR con Frotis Positivo'!$J$1,rptDeteccionMensual!$E$7:$E$9914,'SR con Frotis Positivo'!$G218)</f>
        <v>2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5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1</v>
      </c>
      <c r="AC218" s="42">
        <f>SUMIFS(rptDeteccionMensual!$S$7:$S$9914,rptDeteccionMensual!$L$7:$L$9914,'SR con Frotis Positivo'!$W$1,rptDeteccionMensual!$E$7:$E$9914,'SR con Frotis Positivo'!$G218)</f>
        <v>1</v>
      </c>
      <c r="AD218" s="42">
        <f>SUMIFS(rptDeteccionMensual!$T$7:$T$9914,rptDeteccionMensual!$L$7:$L$9914,'SR con Frotis Positivo'!$W$1,rptDeteccionMensual!$E$7:$E$9914,'SR con Frotis Positivo'!$G218)</f>
        <v>1</v>
      </c>
      <c r="AE218" s="42">
        <f>SUMIFS(rptDeteccionMensual!$U$7:$U$9914,rptDeteccionMensual!$L$7:$L$9914,'SR con Frotis Positivo'!$W$1,rptDeteccionMensual!$E$7:$E$9914,'SR con Frotis Positivo'!$G218)</f>
        <v>2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5</v>
      </c>
      <c r="AJ218" s="43">
        <f t="shared" si="11"/>
        <v>100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3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3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15</v>
      </c>
      <c r="R222" s="42">
        <f>SUMIFS(rptDeteccionMensual!$U$7:$U$9914,rptDeteccionMensual!$L$7:$L$9914,'SR con Frotis Positivo'!$J$1,rptDeteccionMensual!$E$7:$E$9914,'SR con Frotis Positivo'!$G222)</f>
        <v>17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32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9</v>
      </c>
      <c r="Q238" s="42">
        <f>SUMIFS(rptDeteccionMensual!$T$7:$T$9914,rptDeteccionMensual!$L$7:$L$9914,'SR con Frotis Positivo'!$J$1,rptDeteccionMensual!$E$7:$E$9914,'SR con Frotis Positivo'!$G238)</f>
        <v>10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10</v>
      </c>
      <c r="T238" s="42">
        <f>SUMIFS(rptDeteccionMensual!$W$7:$W$9914,rptDeteccionMensual!$L$7:$L$9914,'SR con Frotis Positivo'!$J$1,rptDeteccionMensual!$E$7:$E$9914,'SR con Frotis Positivo'!$G238)</f>
        <v>6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68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1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1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3</v>
      </c>
      <c r="AJ238" s="43">
        <f t="shared" si="11"/>
        <v>4.4117647058823533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56</v>
      </c>
      <c r="P246" s="42">
        <f>SUMIFS(rptDeteccionMensual!$S$7:$S$9914,rptDeteccionMensual!$L$7:$L$9914,'SR con Frotis Positivo'!$J$1,rptDeteccionMensual!$E$7:$E$9914,'SR con Frotis Positivo'!$G246)</f>
        <v>23</v>
      </c>
      <c r="Q246" s="42">
        <f>SUMIFS(rptDeteccionMensual!$T$7:$T$9914,rptDeteccionMensual!$L$7:$L$9914,'SR con Frotis Positivo'!$J$1,rptDeteccionMensual!$E$7:$E$9914,'SR con Frotis Positivo'!$G246)</f>
        <v>11</v>
      </c>
      <c r="R246" s="42">
        <f>SUMIFS(rptDeteccionMensual!$U$7:$U$9914,rptDeteccionMensual!$L$7:$L$9914,'SR con Frotis Positivo'!$J$1,rptDeteccionMensual!$E$7:$E$9914,'SR con Frotis Positivo'!$G246)</f>
        <v>18</v>
      </c>
      <c r="S246" s="42">
        <f>SUMIFS(rptDeteccionMensual!$V$7:$V$9914,rptDeteccionMensual!$L$7:$L$9914,'SR con Frotis Positivo'!$J$1,rptDeteccionMensual!$E$7:$E$9914,'SR con Frotis Positivo'!$G246)</f>
        <v>11</v>
      </c>
      <c r="T246" s="42">
        <f>SUMIFS(rptDeteccionMensual!$W$7:$W$9914,rptDeteccionMensual!$L$7:$L$9914,'SR con Frotis Positivo'!$J$1,rptDeteccionMensual!$E$7:$E$9914,'SR con Frotis Positivo'!$G246)</f>
        <v>13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154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1</v>
      </c>
      <c r="AJ246" s="43">
        <f t="shared" si="11"/>
        <v>0.64935064935064934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1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1</v>
      </c>
      <c r="S248" s="42">
        <f>SUMIFS(rptDeteccionMensual!$V$7:$V$9914,rptDeteccionMensual!$L$7:$L$9914,'SR con Frotis Positivo'!$J$1,rptDeteccionMensual!$E$7:$E$9914,'SR con Frotis Positivo'!$G248)</f>
        <v>2</v>
      </c>
      <c r="T248" s="42">
        <f>SUMIFS(rptDeteccionMensual!$W$7:$W$9914,rptDeteccionMensual!$L$7:$L$9914,'SR con Frotis Positivo'!$J$1,rptDeteccionMensual!$E$7:$E$9914,'SR con Frotis Positivo'!$G248)</f>
        <v>1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9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1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6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40</v>
      </c>
      <c r="Q251" s="42">
        <f>SUMIFS(rptDeteccionMensual!$T$7:$T$9914,rptDeteccionMensual!$L$7:$L$9914,'SR con Frotis Positivo'!$J$1,rptDeteccionMensual!$E$7:$E$9914,'SR con Frotis Positivo'!$G251)</f>
        <v>46</v>
      </c>
      <c r="R251" s="42">
        <f>SUMIFS(rptDeteccionMensual!$U$7:$U$9914,rptDeteccionMensual!$L$7:$L$9914,'SR con Frotis Positivo'!$J$1,rptDeteccionMensual!$E$7:$E$9914,'SR con Frotis Positivo'!$G251)</f>
        <v>40</v>
      </c>
      <c r="S251" s="42">
        <f>SUMIFS(rptDeteccionMensual!$V$7:$V$9914,rptDeteccionMensual!$L$7:$L$9914,'SR con Frotis Positivo'!$J$1,rptDeteccionMensual!$E$7:$E$9914,'SR con Frotis Positivo'!$G251)</f>
        <v>38</v>
      </c>
      <c r="T251" s="42">
        <f>SUMIFS(rptDeteccionMensual!$W$7:$W$9914,rptDeteccionMensual!$L$7:$L$9914,'SR con Frotis Positivo'!$J$1,rptDeteccionMensual!$E$7:$E$9914,'SR con Frotis Positivo'!$G251)</f>
        <v>40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250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11</v>
      </c>
      <c r="R252" s="42">
        <f>SUMIFS(rptDeteccionMensual!$U$7:$U$9914,rptDeteccionMensual!$L$7:$L$9914,'SR con Frotis Positivo'!$J$1,rptDeteccionMensual!$E$7:$E$9914,'SR con Frotis Positivo'!$G252)</f>
        <v>7</v>
      </c>
      <c r="S252" s="42">
        <f>SUMIFS(rptDeteccionMensual!$V$7:$V$9914,rptDeteccionMensual!$L$7:$L$9914,'SR con Frotis Positivo'!$J$1,rptDeteccionMensual!$E$7:$E$9914,'SR con Frotis Positivo'!$G252)</f>
        <v>16</v>
      </c>
      <c r="T252" s="42">
        <f>SUMIFS(rptDeteccionMensual!$W$7:$W$9914,rptDeteccionMensual!$L$7:$L$9914,'SR con Frotis Positivo'!$J$1,rptDeteccionMensual!$E$7:$E$9914,'SR con Frotis Positivo'!$G252)</f>
        <v>7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49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2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2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11</v>
      </c>
      <c r="Q260" s="42">
        <f>SUMIFS(rptDeteccionMensual!$T$7:$T$9914,rptDeteccionMensual!$L$7:$L$9914,'SR con Frotis Positivo'!$J$1,rptDeteccionMensual!$E$7:$E$9914,'SR con Frotis Positivo'!$G260)</f>
        <v>10</v>
      </c>
      <c r="R260" s="42">
        <f>SUMIFS(rptDeteccionMensual!$U$7:$U$9914,rptDeteccionMensual!$L$7:$L$9914,'SR con Frotis Positivo'!$J$1,rptDeteccionMensual!$E$7:$E$9914,'SR con Frotis Positivo'!$G260)</f>
        <v>11</v>
      </c>
      <c r="S260" s="42">
        <f>SUMIFS(rptDeteccionMensual!$V$7:$V$9914,rptDeteccionMensual!$L$7:$L$9914,'SR con Frotis Positivo'!$J$1,rptDeteccionMensual!$E$7:$E$9914,'SR con Frotis Positivo'!$G260)</f>
        <v>11</v>
      </c>
      <c r="T260" s="42">
        <f>SUMIFS(rptDeteccionMensual!$W$7:$W$9914,rptDeteccionMensual!$L$7:$L$9914,'SR con Frotis Positivo'!$J$1,rptDeteccionMensual!$E$7:$E$9914,'SR con Frotis Positivo'!$G260)</f>
        <v>11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54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38</v>
      </c>
      <c r="K261" s="42">
        <f>SUMIFS(rptDeteccionMensual!$N$7:$N$9914,rptDeteccionMensual!$L$7:$L$9914,'SR con Frotis Positivo'!$J$1,rptDeteccionMensual!$E$7:$E$9914,'SR con Frotis Positivo'!$G261)</f>
        <v>26</v>
      </c>
      <c r="L261" s="42">
        <f>SUMIFS(rptDeteccionMensual!$O$7:$O$9914,rptDeteccionMensual!$L$7:$L$9914,'SR con Frotis Positivo'!$J$1,rptDeteccionMensual!$E$7:$E$9914,'SR con Frotis Positivo'!$G261)</f>
        <v>2</v>
      </c>
      <c r="M261" s="42">
        <f>SUMIFS(rptDeteccionMensual!$P$7:$P$9914,rptDeteccionMensual!$L$7:$L$9914,'SR con Frotis Positivo'!$J$1,rptDeteccionMensual!$E$7:$E$9914,'SR con Frotis Positivo'!$G261)</f>
        <v>27</v>
      </c>
      <c r="N261" s="42">
        <f>SUMIFS(rptDeteccionMensual!$Q$7:$Q$9914,rptDeteccionMensual!$L$7:$L$9914,'SR con Frotis Positivo'!$J$1,rptDeteccionMensual!$E$7:$E$9914,'SR con Frotis Positivo'!$G261)</f>
        <v>22</v>
      </c>
      <c r="O261" s="42">
        <f>SUMIFS(rptDeteccionMensual!$R$7:$R$9914,rptDeteccionMensual!$L$7:$L$9914,'SR con Frotis Positivo'!$J$1,rptDeteccionMensual!$E$7:$E$9914,'SR con Frotis Positivo'!$G261)</f>
        <v>65</v>
      </c>
      <c r="P261" s="42">
        <f>SUMIFS(rptDeteccionMensual!$S$7:$S$9914,rptDeteccionMensual!$L$7:$L$9914,'SR con Frotis Positivo'!$J$1,rptDeteccionMensual!$E$7:$E$9914,'SR con Frotis Positivo'!$G261)</f>
        <v>5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185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26</v>
      </c>
      <c r="P269" s="42">
        <f>SUMIFS(rptDeteccionMensual!$S$7:$S$9914,rptDeteccionMensual!$L$7:$L$9914,'SR con Frotis Positivo'!$J$1,rptDeteccionMensual!$E$7:$E$9914,'SR con Frotis Positivo'!$G269)</f>
        <v>14</v>
      </c>
      <c r="Q269" s="42">
        <f>SUMIFS(rptDeteccionMensual!$T$7:$T$9914,rptDeteccionMensual!$L$7:$L$9914,'SR con Frotis Positivo'!$J$1,rptDeteccionMensual!$E$7:$E$9914,'SR con Frotis Positivo'!$G269)</f>
        <v>65</v>
      </c>
      <c r="R269" s="42">
        <f>SUMIFS(rptDeteccionMensual!$U$7:$U$9914,rptDeteccionMensual!$L$7:$L$9914,'SR con Frotis Positivo'!$J$1,rptDeteccionMensual!$E$7:$E$9914,'SR con Frotis Positivo'!$G269)</f>
        <v>38</v>
      </c>
      <c r="S269" s="42">
        <f>SUMIFS(rptDeteccionMensual!$V$7:$V$9914,rptDeteccionMensual!$L$7:$L$9914,'SR con Frotis Positivo'!$J$1,rptDeteccionMensual!$E$7:$E$9914,'SR con Frotis Positivo'!$G269)</f>
        <v>23</v>
      </c>
      <c r="T269" s="42">
        <f>SUMIFS(rptDeteccionMensual!$W$7:$W$9914,rptDeteccionMensual!$L$7:$L$9914,'SR con Frotis Positivo'!$J$1,rptDeteccionMensual!$E$7:$E$9914,'SR con Frotis Positivo'!$G269)</f>
        <v>32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307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1</v>
      </c>
      <c r="AC269" s="42">
        <f>SUMIFS(rptDeteccionMensual!$S$7:$S$9914,rptDeteccionMensual!$L$7:$L$9914,'SR con Frotis Positivo'!$W$1,rptDeteccionMensual!$E$7:$E$9914,'SR con Frotis Positivo'!$G269)</f>
        <v>3</v>
      </c>
      <c r="AD269" s="42">
        <f>SUMIFS(rptDeteccionMensual!$T$7:$T$9914,rptDeteccionMensual!$L$7:$L$9914,'SR con Frotis Positivo'!$W$1,rptDeteccionMensual!$E$7:$E$9914,'SR con Frotis Positivo'!$G269)</f>
        <v>3</v>
      </c>
      <c r="AE269" s="42">
        <f>SUMIFS(rptDeteccionMensual!$U$7:$U$9914,rptDeteccionMensual!$L$7:$L$9914,'SR con Frotis Positivo'!$W$1,rptDeteccionMensual!$E$7:$E$9914,'SR con Frotis Positivo'!$G269)</f>
        <v>2</v>
      </c>
      <c r="AF269" s="42">
        <f>SUMIFS(rptDeteccionMensual!$V$7:$V$9914,rptDeteccionMensual!$L$7:$L$9914,'SR con Frotis Positivo'!$W$1,rptDeteccionMensual!$E$7:$E$9914,'SR con Frotis Positivo'!$G269)</f>
        <v>4</v>
      </c>
      <c r="AG269" s="42">
        <f>SUMIFS(rptDeteccionMensual!$W$7:$W$9914,rptDeteccionMensual!$L$7:$L$9914,'SR con Frotis Positivo'!W$1,rptDeteccionMensual!$E$7:$E$9914,'SR con Frotis Positivo'!$G269)</f>
        <v>4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30</v>
      </c>
      <c r="AJ269" s="43">
        <f t="shared" si="14"/>
        <v>9.7719869706840399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8</v>
      </c>
      <c r="P273" s="42">
        <f>SUMIFS(rptDeteccionMensual!$S$7:$S$9914,rptDeteccionMensual!$L$7:$L$9914,'SR con Frotis Positivo'!$J$1,rptDeteccionMensual!$E$7:$E$9914,'SR con Frotis Positivo'!$G273)</f>
        <v>12</v>
      </c>
      <c r="Q273" s="42">
        <f>SUMIFS(rptDeteccionMensual!$T$7:$T$9914,rptDeteccionMensual!$L$7:$L$9914,'SR con Frotis Positivo'!$J$1,rptDeteccionMensual!$E$7:$E$9914,'SR con Frotis Positivo'!$G273)</f>
        <v>10</v>
      </c>
      <c r="R273" s="42">
        <f>SUMIFS(rptDeteccionMensual!$U$7:$U$9914,rptDeteccionMensual!$L$7:$L$9914,'SR con Frotis Positivo'!$J$1,rptDeteccionMensual!$E$7:$E$9914,'SR con Frotis Positivo'!$G273)</f>
        <v>14</v>
      </c>
      <c r="S273" s="42">
        <f>SUMIFS(rptDeteccionMensual!$V$7:$V$9914,rptDeteccionMensual!$L$7:$L$9914,'SR con Frotis Positivo'!$J$1,rptDeteccionMensual!$E$7:$E$9914,'SR con Frotis Positivo'!$G273)</f>
        <v>6</v>
      </c>
      <c r="T273" s="42">
        <f>SUMIFS(rptDeteccionMensual!$W$7:$W$9914,rptDeteccionMensual!$L$7:$L$9914,'SR con Frotis Positivo'!$J$1,rptDeteccionMensual!$E$7:$E$9914,'SR con Frotis Positivo'!$G273)</f>
        <v>12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127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1</v>
      </c>
      <c r="AJ273" s="43">
        <f t="shared" si="14"/>
        <v>0.78740157480314954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5</v>
      </c>
      <c r="P290" s="42">
        <f>SUMIFS(rptDeteccionMensual!$S$7:$S$9914,rptDeteccionMensual!$L$7:$L$9914,'SR con Frotis Positivo'!$J$1,rptDeteccionMensual!$E$7:$E$9914,'SR con Frotis Positivo'!$G290)</f>
        <v>5</v>
      </c>
      <c r="Q290" s="42">
        <f>SUMIFS(rptDeteccionMensual!$T$7:$T$9914,rptDeteccionMensual!$L$7:$L$9914,'SR con Frotis Positivo'!$J$1,rptDeteccionMensual!$E$7:$E$9914,'SR con Frotis Positivo'!$G290)</f>
        <v>5</v>
      </c>
      <c r="R290" s="42">
        <f>SUMIFS(rptDeteccionMensual!$U$7:$U$9914,rptDeteccionMensual!$L$7:$L$9914,'SR con Frotis Positivo'!$J$1,rptDeteccionMensual!$E$7:$E$9914,'SR con Frotis Positivo'!$G290)</f>
        <v>5</v>
      </c>
      <c r="S290" s="42">
        <f>SUMIFS(rptDeteccionMensual!$V$7:$V$9914,rptDeteccionMensual!$L$7:$L$9914,'SR con Frotis Positivo'!$J$1,rptDeteccionMensual!$E$7:$E$9914,'SR con Frotis Positivo'!$G290)</f>
        <v>6</v>
      </c>
      <c r="T290" s="42">
        <f>SUMIFS(rptDeteccionMensual!$W$7:$W$9914,rptDeteccionMensual!$L$7:$L$9914,'SR con Frotis Positivo'!$J$1,rptDeteccionMensual!$E$7:$E$9914,'SR con Frotis Positivo'!$G290)</f>
        <v>5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64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1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1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5</v>
      </c>
      <c r="AJ290" s="43">
        <f t="shared" si="14"/>
        <v>7.8125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6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7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6</v>
      </c>
      <c r="T291" s="42">
        <f>SUMIFS(rptDeteccionMensual!$W$7:$W$9914,rptDeteccionMensual!$L$7:$L$9914,'SR con Frotis Positivo'!$J$1,rptDeteccionMensual!$E$7:$E$9914,'SR con Frotis Positivo'!$G291)</f>
        <v>7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42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10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5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50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4</v>
      </c>
      <c r="P293" s="42">
        <f>SUMIFS(rptDeteccionMensual!$S$7:$S$9914,rptDeteccionMensual!$L$7:$L$9914,'SR con Frotis Positivo'!$J$1,rptDeteccionMensual!$E$7:$E$9914,'SR con Frotis Positivo'!$G293)</f>
        <v>8</v>
      </c>
      <c r="Q293" s="42">
        <f>SUMIFS(rptDeteccionMensual!$T$7:$T$9914,rptDeteccionMensual!$L$7:$L$9914,'SR con Frotis Positivo'!$J$1,rptDeteccionMensual!$E$7:$E$9914,'SR con Frotis Positivo'!$G293)</f>
        <v>8</v>
      </c>
      <c r="R293" s="42">
        <f>SUMIFS(rptDeteccionMensual!$U$7:$U$9914,rptDeteccionMensual!$L$7:$L$9914,'SR con Frotis Positivo'!$J$1,rptDeteccionMensual!$E$7:$E$9914,'SR con Frotis Positivo'!$G293)</f>
        <v>6</v>
      </c>
      <c r="S293" s="42">
        <f>SUMIFS(rptDeteccionMensual!$V$7:$V$9914,rptDeteccionMensual!$L$7:$L$9914,'SR con Frotis Positivo'!$J$1,rptDeteccionMensual!$E$7:$E$9914,'SR con Frotis Positivo'!$G293)</f>
        <v>10</v>
      </c>
      <c r="T293" s="42">
        <f>SUMIFS(rptDeteccionMensual!$W$7:$W$9914,rptDeteccionMensual!$L$7:$L$9914,'SR con Frotis Positivo'!$J$1,rptDeteccionMensual!$E$7:$E$9914,'SR con Frotis Positivo'!$G293)</f>
        <v>11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89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9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8</v>
      </c>
      <c r="S297" s="42">
        <f>SUMIFS(rptDeteccionMensual!$V$7:$V$9914,rptDeteccionMensual!$L$7:$L$9914,'SR con Frotis Positivo'!$J$1,rptDeteccionMensual!$E$7:$E$9914,'SR con Frotis Positivo'!$G297)</f>
        <v>6</v>
      </c>
      <c r="T297" s="42">
        <f>SUMIFS(rptDeteccionMensual!$W$7:$W$9914,rptDeteccionMensual!$L$7:$L$9914,'SR con Frotis Positivo'!$J$1,rptDeteccionMensual!$E$7:$E$9914,'SR con Frotis Positivo'!$G297)</f>
        <v>6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35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82</v>
      </c>
      <c r="Q304" s="42">
        <f>SUMIFS(rptDeteccionMensual!$T$7:$T$9914,rptDeteccionMensual!$L$7:$L$9914,'SR con Frotis Positivo'!$J$1,rptDeteccionMensual!$E$7:$E$9914,'SR con Frotis Positivo'!$G304)</f>
        <v>29</v>
      </c>
      <c r="R304" s="42">
        <f>SUMIFS(rptDeteccionMensual!$U$7:$U$9914,rptDeteccionMensual!$L$7:$L$9914,'SR con Frotis Positivo'!$J$1,rptDeteccionMensual!$E$7:$E$9914,'SR con Frotis Positivo'!$G304)</f>
        <v>39</v>
      </c>
      <c r="S304" s="42">
        <f>SUMIFS(rptDeteccionMensual!$V$7:$V$9914,rptDeteccionMensual!$L$7:$L$9914,'SR con Frotis Positivo'!$J$1,rptDeteccionMensual!$E$7:$E$9914,'SR con Frotis Positivo'!$G304)</f>
        <v>45</v>
      </c>
      <c r="T304" s="42">
        <f>SUMIFS(rptDeteccionMensual!$W$7:$W$9914,rptDeteccionMensual!$L$7:$L$9914,'SR con Frotis Positivo'!$J$1,rptDeteccionMensual!$E$7:$E$9914,'SR con Frotis Positivo'!$G304)</f>
        <v>32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509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1</v>
      </c>
      <c r="AD304" s="42">
        <f>SUMIFS(rptDeteccionMensual!$T$7:$T$9914,rptDeteccionMensual!$L$7:$L$9914,'SR con Frotis Positivo'!$W$1,rptDeteccionMensual!$E$7:$E$9914,'SR con Frotis Positivo'!$G304)</f>
        <v>2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10</v>
      </c>
      <c r="AJ304" s="43">
        <f t="shared" si="14"/>
        <v>1.9646365422396856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20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41</v>
      </c>
      <c r="Q305" s="42">
        <f>SUMIFS(rptDeteccionMensual!$T$7:$T$9914,rptDeteccionMensual!$L$7:$L$9914,'SR con Frotis Positivo'!$J$1,rptDeteccionMensual!$E$7:$E$9914,'SR con Frotis Positivo'!$G305)</f>
        <v>28</v>
      </c>
      <c r="R305" s="42">
        <f>SUMIFS(rptDeteccionMensual!$U$7:$U$9914,rptDeteccionMensual!$L$7:$L$9914,'SR con Frotis Positivo'!$J$1,rptDeteccionMensual!$E$7:$E$9914,'SR con Frotis Positivo'!$G305)</f>
        <v>17</v>
      </c>
      <c r="S305" s="42">
        <f>SUMIFS(rptDeteccionMensual!$V$7:$V$9914,rptDeteccionMensual!$L$7:$L$9914,'SR con Frotis Positivo'!$J$1,rptDeteccionMensual!$E$7:$E$9914,'SR con Frotis Positivo'!$G305)</f>
        <v>35</v>
      </c>
      <c r="T305" s="42">
        <f>SUMIFS(rptDeteccionMensual!$W$7:$W$9914,rptDeteccionMensual!$L$7:$L$9914,'SR con Frotis Positivo'!$J$1,rptDeteccionMensual!$E$7:$E$9914,'SR con Frotis Positivo'!$G305)</f>
        <v>45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372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2</v>
      </c>
      <c r="AE305" s="42">
        <f>SUMIFS(rptDeteccionMensual!$U$7:$U$9914,rptDeteccionMensual!$L$7:$L$9914,'SR con Frotis Positivo'!$W$1,rptDeteccionMensual!$E$7:$E$9914,'SR con Frotis Positivo'!$G305)</f>
        <v>2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7</v>
      </c>
      <c r="AJ305" s="43">
        <f t="shared" si="14"/>
        <v>1.881720430107527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3</v>
      </c>
      <c r="Q308" s="42">
        <f>SUMIFS(rptDeteccionMensual!$T$7:$T$9914,rptDeteccionMensual!$L$7:$L$9914,'SR con Frotis Positivo'!$J$1,rptDeteccionMensual!$E$7:$E$9914,'SR con Frotis Positivo'!$G308)</f>
        <v>2</v>
      </c>
      <c r="R308" s="42">
        <f>SUMIFS(rptDeteccionMensual!$U$7:$U$9914,rptDeteccionMensual!$L$7:$L$9914,'SR con Frotis Positivo'!$J$1,rptDeteccionMensual!$E$7:$E$9914,'SR con Frotis Positivo'!$G308)</f>
        <v>2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13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3</v>
      </c>
      <c r="Q309" s="42">
        <f>SUMIFS(rptDeteccionMensual!$T$7:$T$9914,rptDeteccionMensual!$L$7:$L$9914,'SR con Frotis Positivo'!$J$1,rptDeteccionMensual!$E$7:$E$9914,'SR con Frotis Positivo'!$G309)</f>
        <v>3</v>
      </c>
      <c r="R309" s="42">
        <f>SUMIFS(rptDeteccionMensual!$U$7:$U$9914,rptDeteccionMensual!$L$7:$L$9914,'SR con Frotis Positivo'!$J$1,rptDeteccionMensual!$E$7:$E$9914,'SR con Frotis Positivo'!$G309)</f>
        <v>1</v>
      </c>
      <c r="S309" s="42">
        <f>SUMIFS(rptDeteccionMensual!$V$7:$V$9914,rptDeteccionMensual!$L$7:$L$9914,'SR con Frotis Positivo'!$J$1,rptDeteccionMensual!$E$7:$E$9914,'SR con Frotis Positivo'!$G309)</f>
        <v>3</v>
      </c>
      <c r="T309" s="42">
        <f>SUMIFS(rptDeteccionMensual!$W$7:$W$9914,rptDeteccionMensual!$L$7:$L$9914,'SR con Frotis Positivo'!$J$1,rptDeteccionMensual!$E$7:$E$9914,'SR con Frotis Positivo'!$G309)</f>
        <v>3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26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2</v>
      </c>
      <c r="Q310" s="42">
        <f>SUMIFS(rptDeteccionMensual!$T$7:$T$9914,rptDeteccionMensual!$L$7:$L$9914,'SR con Frotis Positivo'!$J$1,rptDeteccionMensual!$E$7:$E$9914,'SR con Frotis Positivo'!$G310)</f>
        <v>10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5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36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1</v>
      </c>
      <c r="AJ310" s="43">
        <f t="shared" si="14"/>
        <v>2.7777777777777777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2</v>
      </c>
      <c r="Q311" s="42">
        <f>SUMIFS(rptDeteccionMensual!$T$7:$T$9914,rptDeteccionMensual!$L$7:$L$9914,'SR con Frotis Positivo'!$J$1,rptDeteccionMensual!$E$7:$E$9914,'SR con Frotis Positivo'!$G311)</f>
        <v>2</v>
      </c>
      <c r="R311" s="42">
        <f>SUMIFS(rptDeteccionMensual!$U$7:$U$9914,rptDeteccionMensual!$L$7:$L$9914,'SR con Frotis Positivo'!$J$1,rptDeteccionMensual!$E$7:$E$9914,'SR con Frotis Positivo'!$G311)</f>
        <v>2</v>
      </c>
      <c r="S311" s="42">
        <f>SUMIFS(rptDeteccionMensual!$V$7:$V$9914,rptDeteccionMensual!$L$7:$L$9914,'SR con Frotis Positivo'!$J$1,rptDeteccionMensual!$E$7:$E$9914,'SR con Frotis Positivo'!$G311)</f>
        <v>2</v>
      </c>
      <c r="T311" s="42">
        <f>SUMIFS(rptDeteccionMensual!$W$7:$W$9914,rptDeteccionMensual!$L$7:$L$9914,'SR con Frotis Positivo'!$J$1,rptDeteccionMensual!$E$7:$E$9914,'SR con Frotis Positivo'!$G311)</f>
        <v>2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35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1</v>
      </c>
      <c r="AJ311" s="43">
        <f t="shared" si="14"/>
        <v>2.8571428571428572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1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1</v>
      </c>
      <c r="S312" s="42">
        <f>SUMIFS(rptDeteccionMensual!$V$7:$V$9914,rptDeteccionMensual!$L$7:$L$9914,'SR con Frotis Positivo'!$J$1,rptDeteccionMensual!$E$7:$E$9914,'SR con Frotis Positivo'!$G312)</f>
        <v>2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30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4</v>
      </c>
      <c r="Q313" s="42">
        <f>SUMIFS(rptDeteccionMensual!$T$7:$T$9914,rptDeteccionMensual!$L$7:$L$9914,'SR con Frotis Positivo'!$J$1,rptDeteccionMensual!$E$7:$E$9914,'SR con Frotis Positivo'!$G313)</f>
        <v>8</v>
      </c>
      <c r="R313" s="42">
        <f>SUMIFS(rptDeteccionMensual!$U$7:$U$9914,rptDeteccionMensual!$L$7:$L$9914,'SR con Frotis Positivo'!$J$1,rptDeteccionMensual!$E$7:$E$9914,'SR con Frotis Positivo'!$G313)</f>
        <v>1</v>
      </c>
      <c r="S313" s="42">
        <f>SUMIFS(rptDeteccionMensual!$V$7:$V$9914,rptDeteccionMensual!$L$7:$L$9914,'SR con Frotis Positivo'!$J$1,rptDeteccionMensual!$E$7:$E$9914,'SR con Frotis Positivo'!$G313)</f>
        <v>6</v>
      </c>
      <c r="T313" s="42">
        <f>SUMIFS(rptDeteccionMensual!$W$7:$W$9914,rptDeteccionMensual!$L$7:$L$9914,'SR con Frotis Positivo'!$J$1,rptDeteccionMensual!$E$7:$E$9914,'SR con Frotis Positivo'!$G313)</f>
        <v>3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38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6</v>
      </c>
      <c r="AJ313" s="43">
        <f t="shared" si="14"/>
        <v>15.789473684210526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2</v>
      </c>
      <c r="Q314" s="42">
        <f>SUMIFS(rptDeteccionMensual!$T$7:$T$9914,rptDeteccionMensual!$L$7:$L$9914,'SR con Frotis Positivo'!$J$1,rptDeteccionMensual!$E$7:$E$9914,'SR con Frotis Positivo'!$G314)</f>
        <v>5</v>
      </c>
      <c r="R314" s="42">
        <f>SUMIFS(rptDeteccionMensual!$U$7:$U$9914,rptDeteccionMensual!$L$7:$L$9914,'SR con Frotis Positivo'!$J$1,rptDeteccionMensual!$E$7:$E$9914,'SR con Frotis Positivo'!$G314)</f>
        <v>5</v>
      </c>
      <c r="S314" s="42">
        <f>SUMIFS(rptDeteccionMensual!$V$7:$V$9914,rptDeteccionMensual!$L$7:$L$9914,'SR con Frotis Positivo'!$J$1,rptDeteccionMensual!$E$7:$E$9914,'SR con Frotis Positivo'!$G314)</f>
        <v>3</v>
      </c>
      <c r="T314" s="42">
        <f>SUMIFS(rptDeteccionMensual!$W$7:$W$9914,rptDeteccionMensual!$L$7:$L$9914,'SR con Frotis Positivo'!$J$1,rptDeteccionMensual!$E$7:$E$9914,'SR con Frotis Positivo'!$G314)</f>
        <v>2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41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3</v>
      </c>
      <c r="Q315" s="42">
        <f>SUMIFS(rptDeteccionMensual!$T$7:$T$9914,rptDeteccionMensual!$L$7:$L$9914,'SR con Frotis Positivo'!$J$1,rptDeteccionMensual!$E$7:$E$9914,'SR con Frotis Positivo'!$G315)</f>
        <v>3</v>
      </c>
      <c r="R315" s="42">
        <f>SUMIFS(rptDeteccionMensual!$U$7:$U$9914,rptDeteccionMensual!$L$7:$L$9914,'SR con Frotis Positivo'!$J$1,rptDeteccionMensual!$E$7:$E$9914,'SR con Frotis Positivo'!$G315)</f>
        <v>3</v>
      </c>
      <c r="S315" s="42">
        <f>SUMIFS(rptDeteccionMensual!$V$7:$V$9914,rptDeteccionMensual!$L$7:$L$9914,'SR con Frotis Positivo'!$J$1,rptDeteccionMensual!$E$7:$E$9914,'SR con Frotis Positivo'!$G315)</f>
        <v>3</v>
      </c>
      <c r="T315" s="42">
        <f>SUMIFS(rptDeteccionMensual!$W$7:$W$9914,rptDeteccionMensual!$L$7:$L$9914,'SR con Frotis Positivo'!$J$1,rptDeteccionMensual!$E$7:$E$9914,'SR con Frotis Positivo'!$G315)</f>
        <v>3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33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10</v>
      </c>
      <c r="Q316" s="42">
        <f>SUMIFS(rptDeteccionMensual!$T$7:$T$9914,rptDeteccionMensual!$L$7:$L$9914,'SR con Frotis Positivo'!$J$1,rptDeteccionMensual!$E$7:$E$9914,'SR con Frotis Positivo'!$G316)</f>
        <v>8</v>
      </c>
      <c r="R316" s="42">
        <f>SUMIFS(rptDeteccionMensual!$U$7:$U$9914,rptDeteccionMensual!$L$7:$L$9914,'SR con Frotis Positivo'!$J$1,rptDeteccionMensual!$E$7:$E$9914,'SR con Frotis Positivo'!$G316)</f>
        <v>7</v>
      </c>
      <c r="S316" s="42">
        <f>SUMIFS(rptDeteccionMensual!$V$7:$V$9914,rptDeteccionMensual!$L$7:$L$9914,'SR con Frotis Positivo'!$J$1,rptDeteccionMensual!$E$7:$E$9914,'SR con Frotis Positivo'!$G316)</f>
        <v>9</v>
      </c>
      <c r="T316" s="42">
        <f>SUMIFS(rptDeteccionMensual!$W$7:$W$9914,rptDeteccionMensual!$L$7:$L$9914,'SR con Frotis Positivo'!$J$1,rptDeteccionMensual!$E$7:$E$9914,'SR con Frotis Positivo'!$G316)</f>
        <v>5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75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2</v>
      </c>
      <c r="Q317" s="42">
        <f>SUMIFS(rptDeteccionMensual!$T$7:$T$9914,rptDeteccionMensual!$L$7:$L$9914,'SR con Frotis Positivo'!$J$1,rptDeteccionMensual!$E$7:$E$9914,'SR con Frotis Positivo'!$G317)</f>
        <v>2</v>
      </c>
      <c r="R317" s="42">
        <f>SUMIFS(rptDeteccionMensual!$U$7:$U$9914,rptDeteccionMensual!$L$7:$L$9914,'SR con Frotis Positivo'!$J$1,rptDeteccionMensual!$E$7:$E$9914,'SR con Frotis Positivo'!$G317)</f>
        <v>2</v>
      </c>
      <c r="S317" s="42">
        <f>SUMIFS(rptDeteccionMensual!$V$7:$V$9914,rptDeteccionMensual!$L$7:$L$9914,'SR con Frotis Positivo'!$J$1,rptDeteccionMensual!$E$7:$E$9914,'SR con Frotis Positivo'!$G317)</f>
        <v>2</v>
      </c>
      <c r="T317" s="42">
        <f>SUMIFS(rptDeteccionMensual!$W$7:$W$9914,rptDeteccionMensual!$L$7:$L$9914,'SR con Frotis Positivo'!$J$1,rptDeteccionMensual!$E$7:$E$9914,'SR con Frotis Positivo'!$G317)</f>
        <v>2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21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10</v>
      </c>
      <c r="Q318" s="42">
        <f>SUMIFS(rptDeteccionMensual!$T$7:$T$9914,rptDeteccionMensual!$L$7:$L$9914,'SR con Frotis Positivo'!$J$1,rptDeteccionMensual!$E$7:$E$9914,'SR con Frotis Positivo'!$G318)</f>
        <v>1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6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36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2</v>
      </c>
      <c r="Q319" s="42">
        <f>SUMIFS(rptDeteccionMensual!$T$7:$T$9914,rptDeteccionMensual!$L$7:$L$9914,'SR con Frotis Positivo'!$J$1,rptDeteccionMensual!$E$7:$E$9914,'SR con Frotis Positivo'!$G319)</f>
        <v>1</v>
      </c>
      <c r="R319" s="42">
        <f>SUMIFS(rptDeteccionMensual!$U$7:$U$9914,rptDeteccionMensual!$L$7:$L$9914,'SR con Frotis Positivo'!$J$1,rptDeteccionMensual!$E$7:$E$9914,'SR con Frotis Positivo'!$G319)</f>
        <v>3</v>
      </c>
      <c r="S319" s="42">
        <f>SUMIFS(rptDeteccionMensual!$V$7:$V$9914,rptDeteccionMensual!$L$7:$L$9914,'SR con Frotis Positivo'!$J$1,rptDeteccionMensual!$E$7:$E$9914,'SR con Frotis Positivo'!$G319)</f>
        <v>2</v>
      </c>
      <c r="T319" s="42">
        <f>SUMIFS(rptDeteccionMensual!$W$7:$W$9914,rptDeteccionMensual!$L$7:$L$9914,'SR con Frotis Positivo'!$J$1,rptDeteccionMensual!$E$7:$E$9914,'SR con Frotis Positivo'!$G319)</f>
        <v>1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34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65</v>
      </c>
      <c r="Q320" s="42">
        <f>SUMIFS(rptDeteccionMensual!$T$7:$T$9914,rptDeteccionMensual!$L$7:$L$9914,'SR con Frotis Positivo'!$J$1,rptDeteccionMensual!$E$7:$E$9914,'SR con Frotis Positivo'!$G320)</f>
        <v>47</v>
      </c>
      <c r="R320" s="42">
        <f>SUMIFS(rptDeteccionMensual!$U$7:$U$9914,rptDeteccionMensual!$L$7:$L$9914,'SR con Frotis Positivo'!$J$1,rptDeteccionMensual!$E$7:$E$9914,'SR con Frotis Positivo'!$G320)</f>
        <v>36</v>
      </c>
      <c r="S320" s="42">
        <f>SUMIFS(rptDeteccionMensual!$V$7:$V$9914,rptDeteccionMensual!$L$7:$L$9914,'SR con Frotis Positivo'!$J$1,rptDeteccionMensual!$E$7:$E$9914,'SR con Frotis Positivo'!$G320)</f>
        <v>46</v>
      </c>
      <c r="T320" s="42">
        <f>SUMIFS(rptDeteccionMensual!$W$7:$W$9914,rptDeteccionMensual!$L$7:$L$9914,'SR con Frotis Positivo'!$J$1,rptDeteccionMensual!$E$7:$E$9914,'SR con Frotis Positivo'!$G320)</f>
        <v>32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407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1</v>
      </c>
      <c r="AG320" s="42">
        <f>SUMIFS(rptDeteccionMensual!$W$7:$W$9914,rptDeteccionMensual!$L$7:$L$9914,'SR con Frotis Positivo'!W$1,rptDeteccionMensual!$E$7:$E$9914,'SR con Frotis Positivo'!$G320)</f>
        <v>2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11</v>
      </c>
      <c r="AJ320" s="43">
        <f t="shared" si="14"/>
        <v>2.7027027027027026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6</v>
      </c>
      <c r="R321" s="42">
        <f>SUMIFS(rptDeteccionMensual!$U$7:$U$9914,rptDeteccionMensual!$L$7:$L$9914,'SR con Frotis Positivo'!$J$1,rptDeteccionMensual!$E$7:$E$9914,'SR con Frotis Positivo'!$G321)</f>
        <v>6</v>
      </c>
      <c r="S321" s="42">
        <f>SUMIFS(rptDeteccionMensual!$V$7:$V$9914,rptDeteccionMensual!$L$7:$L$9914,'SR con Frotis Positivo'!$J$1,rptDeteccionMensual!$E$7:$E$9914,'SR con Frotis Positivo'!$G321)</f>
        <v>6</v>
      </c>
      <c r="T321" s="42">
        <f>SUMIFS(rptDeteccionMensual!$W$7:$W$9914,rptDeteccionMensual!$L$7:$L$9914,'SR con Frotis Positivo'!$J$1,rptDeteccionMensual!$E$7:$E$9914,'SR con Frotis Positivo'!$G321)</f>
        <v>6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40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21</v>
      </c>
      <c r="Q322" s="42">
        <f>SUMIFS(rptDeteccionMensual!$T$7:$T$9914,rptDeteccionMensual!$L$7:$L$9914,'SR con Frotis Positivo'!$J$1,rptDeteccionMensual!$E$7:$E$9914,'SR con Frotis Positivo'!$G322)</f>
        <v>11</v>
      </c>
      <c r="R322" s="42">
        <f>SUMIFS(rptDeteccionMensual!$U$7:$U$9914,rptDeteccionMensual!$L$7:$L$9914,'SR con Frotis Positivo'!$J$1,rptDeteccionMensual!$E$7:$E$9914,'SR con Frotis Positivo'!$G322)</f>
        <v>19</v>
      </c>
      <c r="S322" s="42">
        <f>SUMIFS(rptDeteccionMensual!$V$7:$V$9914,rptDeteccionMensual!$L$7:$L$9914,'SR con Frotis Positivo'!$J$1,rptDeteccionMensual!$E$7:$E$9914,'SR con Frotis Positivo'!$G322)</f>
        <v>16</v>
      </c>
      <c r="T322" s="42">
        <f>SUMIFS(rptDeteccionMensual!$W$7:$W$9914,rptDeteccionMensual!$L$7:$L$9914,'SR con Frotis Positivo'!$J$1,rptDeteccionMensual!$E$7:$E$9914,'SR con Frotis Positivo'!$G322)</f>
        <v>21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314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7</v>
      </c>
      <c r="AJ322" s="43">
        <f t="shared" si="14"/>
        <v>2.2292993630573248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2</v>
      </c>
      <c r="Q323" s="42">
        <f>SUMIFS(rptDeteccionMensual!$T$7:$T$9914,rptDeteccionMensual!$L$7:$L$9914,'SR con Frotis Positivo'!$J$1,rptDeteccionMensual!$E$7:$E$9914,'SR con Frotis Positivo'!$G323)</f>
        <v>6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2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26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6</v>
      </c>
      <c r="Q324" s="42">
        <f>SUMIFS(rptDeteccionMensual!$T$7:$T$9914,rptDeteccionMensual!$L$7:$L$9914,'SR con Frotis Positivo'!$J$1,rptDeteccionMensual!$E$7:$E$9914,'SR con Frotis Positivo'!$G324)</f>
        <v>10</v>
      </c>
      <c r="R324" s="42">
        <f>SUMIFS(rptDeteccionMensual!$U$7:$U$9914,rptDeteccionMensual!$L$7:$L$9914,'SR con Frotis Positivo'!$J$1,rptDeteccionMensual!$E$7:$E$9914,'SR con Frotis Positivo'!$G324)</f>
        <v>4</v>
      </c>
      <c r="S324" s="42">
        <f>SUMIFS(rptDeteccionMensual!$V$7:$V$9914,rptDeteccionMensual!$L$7:$L$9914,'SR con Frotis Positivo'!$J$1,rptDeteccionMensual!$E$7:$E$9914,'SR con Frotis Positivo'!$G324)</f>
        <v>3</v>
      </c>
      <c r="T324" s="42">
        <f>SUMIFS(rptDeteccionMensual!$W$7:$W$9914,rptDeteccionMensual!$L$7:$L$9914,'SR con Frotis Positivo'!$J$1,rptDeteccionMensual!$E$7:$E$9914,'SR con Frotis Positivo'!$G324)</f>
        <v>9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47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4</v>
      </c>
      <c r="Q325" s="42">
        <f>SUMIFS(rptDeteccionMensual!$T$7:$T$9914,rptDeteccionMensual!$L$7:$L$9914,'SR con Frotis Positivo'!$J$1,rptDeteccionMensual!$E$7:$E$9914,'SR con Frotis Positivo'!$G325)</f>
        <v>6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11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5</v>
      </c>
      <c r="Q326" s="42">
        <f>SUMIFS(rptDeteccionMensual!$T$7:$T$9914,rptDeteccionMensual!$L$7:$L$9914,'SR con Frotis Positivo'!$J$1,rptDeteccionMensual!$E$7:$E$9914,'SR con Frotis Positivo'!$G326)</f>
        <v>6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11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22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5</v>
      </c>
      <c r="Q327" s="42">
        <f>SUMIFS(rptDeteccionMensual!$T$7:$T$9914,rptDeteccionMensual!$L$7:$L$9914,'SR con Frotis Positivo'!$J$1,rptDeteccionMensual!$E$7:$E$9914,'SR con Frotis Positivo'!$G327)</f>
        <v>7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14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4</v>
      </c>
      <c r="Q328" s="42">
        <f>SUMIFS(rptDeteccionMensual!$T$7:$T$9914,rptDeteccionMensual!$L$7:$L$9914,'SR con Frotis Positivo'!$J$1,rptDeteccionMensual!$E$7:$E$9914,'SR con Frotis Positivo'!$G328)</f>
        <v>3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7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6</v>
      </c>
      <c r="Q329" s="42">
        <f>SUMIFS(rptDeteccionMensual!$T$7:$T$9914,rptDeteccionMensual!$L$7:$L$9914,'SR con Frotis Positivo'!$J$1,rptDeteccionMensual!$E$7:$E$9914,'SR con Frotis Positivo'!$G329)</f>
        <v>10</v>
      </c>
      <c r="R329" s="42">
        <f>SUMIFS(rptDeteccionMensual!$U$7:$U$9914,rptDeteccionMensual!$L$7:$L$9914,'SR con Frotis Positivo'!$J$1,rptDeteccionMensual!$E$7:$E$9914,'SR con Frotis Positivo'!$G329)</f>
        <v>4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6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30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3</v>
      </c>
      <c r="Q330" s="42">
        <f>SUMIFS(rptDeteccionMensual!$T$7:$T$9914,rptDeteccionMensual!$L$7:$L$9914,'SR con Frotis Positivo'!$J$1,rptDeteccionMensual!$E$7:$E$9914,'SR con Frotis Positivo'!$G330)</f>
        <v>8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10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26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3</v>
      </c>
      <c r="Q331" s="42">
        <f>SUMIFS(rptDeteccionMensual!$T$7:$T$9914,rptDeteccionMensual!$L$7:$L$9914,'SR con Frotis Positivo'!$J$1,rptDeteccionMensual!$E$7:$E$9914,'SR con Frotis Positivo'!$G331)</f>
        <v>7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8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18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4</v>
      </c>
      <c r="Q332" s="42">
        <f>SUMIFS(rptDeteccionMensual!$T$7:$T$9914,rptDeteccionMensual!$L$7:$L$9914,'SR con Frotis Positivo'!$J$1,rptDeteccionMensual!$E$7:$E$9914,'SR con Frotis Positivo'!$G332)</f>
        <v>1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5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23</v>
      </c>
      <c r="Q333" s="42">
        <f>SUMIFS(rptDeteccionMensual!$T$7:$T$9914,rptDeteccionMensual!$L$7:$L$9914,'SR con Frotis Positivo'!$J$1,rptDeteccionMensual!$E$7:$E$9914,'SR con Frotis Positivo'!$G333)</f>
        <v>24</v>
      </c>
      <c r="R333" s="42">
        <f>SUMIFS(rptDeteccionMensual!$U$7:$U$9914,rptDeteccionMensual!$L$7:$L$9914,'SR con Frotis Positivo'!$J$1,rptDeteccionMensual!$E$7:$E$9914,'SR con Frotis Positivo'!$G333)</f>
        <v>20</v>
      </c>
      <c r="S333" s="42">
        <f>SUMIFS(rptDeteccionMensual!$V$7:$V$9914,rptDeteccionMensual!$L$7:$L$9914,'SR con Frotis Positivo'!$J$1,rptDeteccionMensual!$E$7:$E$9914,'SR con Frotis Positivo'!$G333)</f>
        <v>61</v>
      </c>
      <c r="T333" s="42">
        <f>SUMIFS(rptDeteccionMensual!$W$7:$W$9914,rptDeteccionMensual!$L$7:$L$9914,'SR con Frotis Positivo'!$J$1,rptDeteccionMensual!$E$7:$E$9914,'SR con Frotis Positivo'!$G333)</f>
        <v>65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358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2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3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17</v>
      </c>
      <c r="AJ333" s="43">
        <f t="shared" si="17"/>
        <v>4.7486033519553068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2</v>
      </c>
      <c r="Q334" s="42">
        <f>SUMIFS(rptDeteccionMensual!$T$7:$T$9914,rptDeteccionMensual!$L$7:$L$9914,'SR con Frotis Positivo'!$J$1,rptDeteccionMensual!$E$7:$E$9914,'SR con Frotis Positivo'!$G334)</f>
        <v>2</v>
      </c>
      <c r="R334" s="42">
        <f>SUMIFS(rptDeteccionMensual!$U$7:$U$9914,rptDeteccionMensual!$L$7:$L$9914,'SR con Frotis Positivo'!$J$1,rptDeteccionMensual!$E$7:$E$9914,'SR con Frotis Positivo'!$G334)</f>
        <v>1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1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17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1</v>
      </c>
      <c r="AJ334" s="43">
        <f t="shared" si="17"/>
        <v>5.8823529411764701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2</v>
      </c>
      <c r="R335" s="42">
        <f>SUMIFS(rptDeteccionMensual!$U$7:$U$9914,rptDeteccionMensual!$L$7:$L$9914,'SR con Frotis Positivo'!$J$1,rptDeteccionMensual!$E$7:$E$9914,'SR con Frotis Positivo'!$G335)</f>
        <v>2</v>
      </c>
      <c r="S335" s="42">
        <f>SUMIFS(rptDeteccionMensual!$V$7:$V$9914,rptDeteccionMensual!$L$7:$L$9914,'SR con Frotis Positivo'!$J$1,rptDeteccionMensual!$E$7:$E$9914,'SR con Frotis Positivo'!$G335)</f>
        <v>3</v>
      </c>
      <c r="T335" s="42">
        <f>SUMIFS(rptDeteccionMensual!$W$7:$W$9914,rptDeteccionMensual!$L$7:$L$9914,'SR con Frotis Positivo'!$J$1,rptDeteccionMensual!$E$7:$E$9914,'SR con Frotis Positivo'!$G335)</f>
        <v>2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15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4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9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3</v>
      </c>
      <c r="Q337" s="42">
        <f>SUMIFS(rptDeteccionMensual!$T$7:$T$9914,rptDeteccionMensual!$L$7:$L$9914,'SR con Frotis Positivo'!$J$1,rptDeteccionMensual!$E$7:$E$9914,'SR con Frotis Positivo'!$G337)</f>
        <v>3</v>
      </c>
      <c r="R337" s="42">
        <f>SUMIFS(rptDeteccionMensual!$U$7:$U$9914,rptDeteccionMensual!$L$7:$L$9914,'SR con Frotis Positivo'!$J$1,rptDeteccionMensual!$E$7:$E$9914,'SR con Frotis Positivo'!$G337)</f>
        <v>3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27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89</v>
      </c>
      <c r="Q338" s="42">
        <f>SUMIFS(rptDeteccionMensual!$T$7:$T$9914,rptDeteccionMensual!$L$7:$L$9914,'SR con Frotis Positivo'!$J$1,rptDeteccionMensual!$E$7:$E$9914,'SR con Frotis Positivo'!$G338)</f>
        <v>13</v>
      </c>
      <c r="R338" s="42">
        <f>SUMIFS(rptDeteccionMensual!$U$7:$U$9914,rptDeteccionMensual!$L$7:$L$9914,'SR con Frotis Positivo'!$J$1,rptDeteccionMensual!$E$7:$E$9914,'SR con Frotis Positivo'!$G338)</f>
        <v>19</v>
      </c>
      <c r="S338" s="42">
        <f>SUMIFS(rptDeteccionMensual!$V$7:$V$9914,rptDeteccionMensual!$L$7:$L$9914,'SR con Frotis Positivo'!$J$1,rptDeteccionMensual!$E$7:$E$9914,'SR con Frotis Positivo'!$G338)</f>
        <v>28</v>
      </c>
      <c r="T338" s="42">
        <f>SUMIFS(rptDeteccionMensual!$W$7:$W$9914,rptDeteccionMensual!$L$7:$L$9914,'SR con Frotis Positivo'!$J$1,rptDeteccionMensual!$E$7:$E$9914,'SR con Frotis Positivo'!$G338)</f>
        <v>3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340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2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3</v>
      </c>
      <c r="AJ338" s="43">
        <f t="shared" si="17"/>
        <v>0.88235294117647056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5</v>
      </c>
      <c r="Q339" s="42">
        <f>SUMIFS(rptDeteccionMensual!$T$7:$T$9914,rptDeteccionMensual!$L$7:$L$9914,'SR con Frotis Positivo'!$J$1,rptDeteccionMensual!$E$7:$E$9914,'SR con Frotis Positivo'!$G339)</f>
        <v>15</v>
      </c>
      <c r="R339" s="42">
        <f>SUMIFS(rptDeteccionMensual!$U$7:$U$9914,rptDeteccionMensual!$L$7:$L$9914,'SR con Frotis Positivo'!$J$1,rptDeteccionMensual!$E$7:$E$9914,'SR con Frotis Positivo'!$G339)</f>
        <v>4</v>
      </c>
      <c r="S339" s="42">
        <f>SUMIFS(rptDeteccionMensual!$V$7:$V$9914,rptDeteccionMensual!$L$7:$L$9914,'SR con Frotis Positivo'!$J$1,rptDeteccionMensual!$E$7:$E$9914,'SR con Frotis Positivo'!$G339)</f>
        <v>2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52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1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1</v>
      </c>
      <c r="AJ339" s="43">
        <f t="shared" si="17"/>
        <v>1.9230769230769231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3</v>
      </c>
      <c r="Q340" s="42">
        <f>SUMIFS(rptDeteccionMensual!$T$7:$T$9914,rptDeteccionMensual!$L$7:$L$9914,'SR con Frotis Positivo'!$J$1,rptDeteccionMensual!$E$7:$E$9914,'SR con Frotis Positivo'!$G340)</f>
        <v>10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2</v>
      </c>
      <c r="T340" s="42">
        <f>SUMIFS(rptDeteccionMensual!$W$7:$W$9914,rptDeteccionMensual!$L$7:$L$9914,'SR con Frotis Positivo'!$J$1,rptDeteccionMensual!$E$7:$E$9914,'SR con Frotis Positivo'!$G340)</f>
        <v>2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24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9</v>
      </c>
      <c r="R341" s="42">
        <f>SUMIFS(rptDeteccionMensual!$U$7:$U$9914,rptDeteccionMensual!$L$7:$L$9914,'SR con Frotis Positivo'!$J$1,rptDeteccionMensual!$E$7:$E$9914,'SR con Frotis Positivo'!$G341)</f>
        <v>1</v>
      </c>
      <c r="S341" s="42">
        <f>SUMIFS(rptDeteccionMensual!$V$7:$V$9914,rptDeteccionMensual!$L$7:$L$9914,'SR con Frotis Positivo'!$J$1,rptDeteccionMensual!$E$7:$E$9914,'SR con Frotis Positivo'!$G341)</f>
        <v>1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25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8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8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4</v>
      </c>
      <c r="R343" s="42">
        <f>SUMIFS(rptDeteccionMensual!$U$7:$U$9914,rptDeteccionMensual!$L$7:$L$9914,'SR con Frotis Positivo'!$J$1,rptDeteccionMensual!$E$7:$E$9914,'SR con Frotis Positivo'!$G343)</f>
        <v>2</v>
      </c>
      <c r="S343" s="42">
        <f>SUMIFS(rptDeteccionMensual!$V$7:$V$9914,rptDeteccionMensual!$L$7:$L$9914,'SR con Frotis Positivo'!$J$1,rptDeteccionMensual!$E$7:$E$9914,'SR con Frotis Positivo'!$G343)</f>
        <v>2</v>
      </c>
      <c r="T343" s="42">
        <f>SUMIFS(rptDeteccionMensual!$W$7:$W$9914,rptDeteccionMensual!$L$7:$L$9914,'SR con Frotis Positivo'!$J$1,rptDeteccionMensual!$E$7:$E$9914,'SR con Frotis Positivo'!$G343)</f>
        <v>1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11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3</v>
      </c>
      <c r="Q344" s="42">
        <f>SUMIFS(rptDeteccionMensual!$T$7:$T$9914,rptDeteccionMensual!$L$7:$L$9914,'SR con Frotis Positivo'!$J$1,rptDeteccionMensual!$E$7:$E$9914,'SR con Frotis Positivo'!$G344)</f>
        <v>1</v>
      </c>
      <c r="R344" s="42">
        <f>SUMIFS(rptDeteccionMensual!$U$7:$U$9914,rptDeteccionMensual!$L$7:$L$9914,'SR con Frotis Positivo'!$J$1,rptDeteccionMensual!$E$7:$E$9914,'SR con Frotis Positivo'!$G344)</f>
        <v>1</v>
      </c>
      <c r="S344" s="42">
        <f>SUMIFS(rptDeteccionMensual!$V$7:$V$9914,rptDeteccionMensual!$L$7:$L$9914,'SR con Frotis Positivo'!$J$1,rptDeteccionMensual!$E$7:$E$9914,'SR con Frotis Positivo'!$G344)</f>
        <v>2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19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3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2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8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1</v>
      </c>
      <c r="Q346" s="42">
        <f>SUMIFS(rptDeteccionMensual!$T$7:$T$9914,rptDeteccionMensual!$L$7:$L$9914,'SR con Frotis Positivo'!$J$1,rptDeteccionMensual!$E$7:$E$9914,'SR con Frotis Positivo'!$G346)</f>
        <v>2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1</v>
      </c>
      <c r="T346" s="42">
        <f>SUMIFS(rptDeteccionMensual!$W$7:$W$9914,rptDeteccionMensual!$L$7:$L$9914,'SR con Frotis Positivo'!$J$1,rptDeteccionMensual!$E$7:$E$9914,'SR con Frotis Positivo'!$G346)</f>
        <v>3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8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1</v>
      </c>
      <c r="Q347" s="42">
        <f>SUMIFS(rptDeteccionMensual!$T$7:$T$9914,rptDeteccionMensual!$L$7:$L$9914,'SR con Frotis Positivo'!$J$1,rptDeteccionMensual!$E$7:$E$9914,'SR con Frotis Positivo'!$G347)</f>
        <v>6</v>
      </c>
      <c r="R347" s="42">
        <f>SUMIFS(rptDeteccionMensual!$U$7:$U$9914,rptDeteccionMensual!$L$7:$L$9914,'SR con Frotis Positivo'!$J$1,rptDeteccionMensual!$E$7:$E$9914,'SR con Frotis Positivo'!$G347)</f>
        <v>3</v>
      </c>
      <c r="S347" s="42">
        <f>SUMIFS(rptDeteccionMensual!$V$7:$V$9914,rptDeteccionMensual!$L$7:$L$9914,'SR con Frotis Positivo'!$J$1,rptDeteccionMensual!$E$7:$E$9914,'SR con Frotis Positivo'!$G347)</f>
        <v>1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21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1</v>
      </c>
      <c r="AJ347" s="43">
        <f t="shared" si="17"/>
        <v>4.7619047619047619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5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3</v>
      </c>
      <c r="S348" s="42">
        <f>SUMIFS(rptDeteccionMensual!$V$7:$V$9914,rptDeteccionMensual!$L$7:$L$9914,'SR con Frotis Positivo'!$J$1,rptDeteccionMensual!$E$7:$E$9914,'SR con Frotis Positivo'!$G348)</f>
        <v>4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30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5</v>
      </c>
      <c r="Q349" s="42">
        <f>SUMIFS(rptDeteccionMensual!$T$7:$T$9914,rptDeteccionMensual!$L$7:$L$9914,'SR con Frotis Positivo'!$J$1,rptDeteccionMensual!$E$7:$E$9914,'SR con Frotis Positivo'!$G349)</f>
        <v>1</v>
      </c>
      <c r="R349" s="42">
        <f>SUMIFS(rptDeteccionMensual!$U$7:$U$9914,rptDeteccionMensual!$L$7:$L$9914,'SR con Frotis Positivo'!$J$1,rptDeteccionMensual!$E$7:$E$9914,'SR con Frotis Positivo'!$G349)</f>
        <v>2</v>
      </c>
      <c r="S349" s="42">
        <f>SUMIFS(rptDeteccionMensual!$V$7:$V$9914,rptDeteccionMensual!$L$7:$L$9914,'SR con Frotis Positivo'!$J$1,rptDeteccionMensual!$E$7:$E$9914,'SR con Frotis Positivo'!$G349)</f>
        <v>3</v>
      </c>
      <c r="T349" s="42">
        <f>SUMIFS(rptDeteccionMensual!$W$7:$W$9914,rptDeteccionMensual!$L$7:$L$9914,'SR con Frotis Positivo'!$J$1,rptDeteccionMensual!$E$7:$E$9914,'SR con Frotis Positivo'!$G349)</f>
        <v>3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47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4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2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17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4</v>
      </c>
      <c r="Q351" s="42">
        <f>SUMIFS(rptDeteccionMensual!$T$7:$T$9914,rptDeteccionMensual!$L$7:$L$9914,'SR con Frotis Positivo'!$J$1,rptDeteccionMensual!$E$7:$E$9914,'SR con Frotis Positivo'!$G351)</f>
        <v>6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10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4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11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4</v>
      </c>
      <c r="AJ352" s="43">
        <f t="shared" si="17"/>
        <v>36.363636363636367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10</v>
      </c>
      <c r="Q353" s="42">
        <f>SUMIFS(rptDeteccionMensual!$T$7:$T$9914,rptDeteccionMensual!$L$7:$L$9914,'SR con Frotis Positivo'!$J$1,rptDeteccionMensual!$E$7:$E$9914,'SR con Frotis Positivo'!$G353)</f>
        <v>10</v>
      </c>
      <c r="R353" s="42">
        <f>SUMIFS(rptDeteccionMensual!$U$7:$U$9914,rptDeteccionMensual!$L$7:$L$9914,'SR con Frotis Positivo'!$J$1,rptDeteccionMensual!$E$7:$E$9914,'SR con Frotis Positivo'!$G353)</f>
        <v>9</v>
      </c>
      <c r="S353" s="42">
        <f>SUMIFS(rptDeteccionMensual!$V$7:$V$9914,rptDeteccionMensual!$L$7:$L$9914,'SR con Frotis Positivo'!$J$1,rptDeteccionMensual!$E$7:$E$9914,'SR con Frotis Positivo'!$G353)</f>
        <v>18</v>
      </c>
      <c r="T353" s="42">
        <f>SUMIFS(rptDeteccionMensual!$W$7:$W$9914,rptDeteccionMensual!$L$7:$L$9914,'SR con Frotis Positivo'!$J$1,rptDeteccionMensual!$E$7:$E$9914,'SR con Frotis Positivo'!$G353)</f>
        <v>8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113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1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2</v>
      </c>
      <c r="AJ353" s="43">
        <f t="shared" si="17"/>
        <v>1.7699115044247788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4</v>
      </c>
      <c r="Q355" s="42">
        <f>SUMIFS(rptDeteccionMensual!$T$7:$T$9914,rptDeteccionMensual!$L$7:$L$9914,'SR con Frotis Positivo'!$J$1,rptDeteccionMensual!$E$7:$E$9914,'SR con Frotis Positivo'!$G355)</f>
        <v>10</v>
      </c>
      <c r="R355" s="42">
        <f>SUMIFS(rptDeteccionMensual!$U$7:$U$9914,rptDeteccionMensual!$L$7:$L$9914,'SR con Frotis Positivo'!$J$1,rptDeteccionMensual!$E$7:$E$9914,'SR con Frotis Positivo'!$G355)</f>
        <v>10</v>
      </c>
      <c r="S355" s="42">
        <f>SUMIFS(rptDeteccionMensual!$V$7:$V$9914,rptDeteccionMensual!$L$7:$L$9914,'SR con Frotis Positivo'!$J$1,rptDeteccionMensual!$E$7:$E$9914,'SR con Frotis Positivo'!$G355)</f>
        <v>12</v>
      </c>
      <c r="T355" s="42">
        <f>SUMIFS(rptDeteccionMensual!$W$7:$W$9914,rptDeteccionMensual!$L$7:$L$9914,'SR con Frotis Positivo'!$J$1,rptDeteccionMensual!$E$7:$E$9914,'SR con Frotis Positivo'!$G355)</f>
        <v>10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114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1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1</v>
      </c>
      <c r="AJ355" s="43">
        <f t="shared" si="17"/>
        <v>0.8771929824561403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4</v>
      </c>
      <c r="Q356" s="42">
        <f>SUMIFS(rptDeteccionMensual!$T$7:$T$9914,rptDeteccionMensual!$L$7:$L$9914,'SR con Frotis Positivo'!$J$1,rptDeteccionMensual!$E$7:$E$9914,'SR con Frotis Positivo'!$G356)</f>
        <v>2</v>
      </c>
      <c r="R356" s="42">
        <f>SUMIFS(rptDeteccionMensual!$U$7:$U$9914,rptDeteccionMensual!$L$7:$L$9914,'SR con Frotis Positivo'!$J$1,rptDeteccionMensual!$E$7:$E$9914,'SR con Frotis Positivo'!$G356)</f>
        <v>2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16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4</v>
      </c>
      <c r="Q357" s="42">
        <f>SUMIFS(rptDeteccionMensual!$T$7:$T$9914,rptDeteccionMensual!$L$7:$L$9914,'SR con Frotis Positivo'!$J$1,rptDeteccionMensual!$E$7:$E$9914,'SR con Frotis Positivo'!$G357)</f>
        <v>4</v>
      </c>
      <c r="R357" s="42">
        <f>SUMIFS(rptDeteccionMensual!$U$7:$U$9914,rptDeteccionMensual!$L$7:$L$9914,'SR con Frotis Positivo'!$J$1,rptDeteccionMensual!$E$7:$E$9914,'SR con Frotis Positivo'!$G357)</f>
        <v>4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16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6</v>
      </c>
      <c r="Q358" s="42">
        <f>SUMIFS(rptDeteccionMensual!$T$7:$T$9914,rptDeteccionMensual!$L$7:$L$9914,'SR con Frotis Positivo'!$J$1,rptDeteccionMensual!$E$7:$E$9914,'SR con Frotis Positivo'!$G358)</f>
        <v>8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6</v>
      </c>
      <c r="T358" s="42">
        <f>SUMIFS(rptDeteccionMensual!$W$7:$W$9914,rptDeteccionMensual!$L$7:$L$9914,'SR con Frotis Positivo'!$J$1,rptDeteccionMensual!$E$7:$E$9914,'SR con Frotis Positivo'!$G358)</f>
        <v>4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34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6</v>
      </c>
      <c r="Q359" s="42">
        <f>SUMIFS(rptDeteccionMensual!$T$7:$T$9914,rptDeteccionMensual!$L$7:$L$9914,'SR con Frotis Positivo'!$J$1,rptDeteccionMensual!$E$7:$E$9914,'SR con Frotis Positivo'!$G359)</f>
        <v>10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23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4</v>
      </c>
      <c r="Q360" s="42">
        <f>SUMIFS(rptDeteccionMensual!$T$7:$T$9914,rptDeteccionMensual!$L$7:$L$9914,'SR con Frotis Positivo'!$J$1,rptDeteccionMensual!$E$7:$E$9914,'SR con Frotis Positivo'!$G360)</f>
        <v>1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2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15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6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6</v>
      </c>
      <c r="T361" s="42">
        <f>SUMIFS(rptDeteccionMensual!$W$7:$W$9914,rptDeteccionMensual!$L$7:$L$9914,'SR con Frotis Positivo'!$J$1,rptDeteccionMensual!$E$7:$E$9914,'SR con Frotis Positivo'!$G361)</f>
        <v>4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30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5</v>
      </c>
      <c r="Q362" s="42">
        <f>SUMIFS(rptDeteccionMensual!$T$7:$T$9914,rptDeteccionMensual!$L$7:$L$9914,'SR con Frotis Positivo'!$J$1,rptDeteccionMensual!$E$7:$E$9914,'SR con Frotis Positivo'!$G362)</f>
        <v>8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13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4</v>
      </c>
      <c r="Q363" s="42">
        <f>SUMIFS(rptDeteccionMensual!$T$7:$T$9914,rptDeteccionMensual!$L$7:$L$9914,'SR con Frotis Positivo'!$J$1,rptDeteccionMensual!$E$7:$E$9914,'SR con Frotis Positivo'!$G363)</f>
        <v>4</v>
      </c>
      <c r="R363" s="42">
        <f>SUMIFS(rptDeteccionMensual!$U$7:$U$9914,rptDeteccionMensual!$L$7:$L$9914,'SR con Frotis Positivo'!$J$1,rptDeteccionMensual!$E$7:$E$9914,'SR con Frotis Positivo'!$G363)</f>
        <v>4</v>
      </c>
      <c r="S363" s="42">
        <f>SUMIFS(rptDeteccionMensual!$V$7:$V$9914,rptDeteccionMensual!$L$7:$L$9914,'SR con Frotis Positivo'!$J$1,rptDeteccionMensual!$E$7:$E$9914,'SR con Frotis Positivo'!$G363)</f>
        <v>4</v>
      </c>
      <c r="T363" s="42">
        <f>SUMIFS(rptDeteccionMensual!$W$7:$W$9914,rptDeteccionMensual!$L$7:$L$9914,'SR con Frotis Positivo'!$J$1,rptDeteccionMensual!$E$7:$E$9914,'SR con Frotis Positivo'!$G363)</f>
        <v>4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40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5</v>
      </c>
      <c r="L364" s="42">
        <f>SUMIFS(rptDeteccionMensual!$O$7:$O$9914,rptDeteccionMensual!$L$7:$L$9914,'SR con Frotis Positivo'!$J$1,rptDeteccionMensual!$E$7:$E$9914,'SR con Frotis Positivo'!$G364)</f>
        <v>1</v>
      </c>
      <c r="M364" s="42">
        <f>SUMIFS(rptDeteccionMensual!$P$7:$P$9914,rptDeteccionMensual!$L$7:$L$9914,'SR con Frotis Positivo'!$J$1,rptDeteccionMensual!$E$7:$E$9914,'SR con Frotis Positivo'!$G364)</f>
        <v>2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7</v>
      </c>
      <c r="P364" s="42">
        <f>SUMIFS(rptDeteccionMensual!$S$7:$S$9914,rptDeteccionMensual!$L$7:$L$9914,'SR con Frotis Positivo'!$J$1,rptDeteccionMensual!$E$7:$E$9914,'SR con Frotis Positivo'!$G364)</f>
        <v>3</v>
      </c>
      <c r="Q364" s="42">
        <f>SUMIFS(rptDeteccionMensual!$T$7:$T$9914,rptDeteccionMensual!$L$7:$L$9914,'SR con Frotis Positivo'!$J$1,rptDeteccionMensual!$E$7:$E$9914,'SR con Frotis Positivo'!$G364)</f>
        <v>4</v>
      </c>
      <c r="R364" s="42">
        <f>SUMIFS(rptDeteccionMensual!$U$7:$U$9914,rptDeteccionMensual!$L$7:$L$9914,'SR con Frotis Positivo'!$J$1,rptDeteccionMensual!$E$7:$E$9914,'SR con Frotis Positivo'!$G364)</f>
        <v>6</v>
      </c>
      <c r="S364" s="42">
        <f>SUMIFS(rptDeteccionMensual!$V$7:$V$9914,rptDeteccionMensual!$L$7:$L$9914,'SR con Frotis Positivo'!$J$1,rptDeteccionMensual!$E$7:$E$9914,'SR con Frotis Positivo'!$G364)</f>
        <v>7</v>
      </c>
      <c r="T364" s="42">
        <f>SUMIFS(rptDeteccionMensual!$W$7:$W$9914,rptDeteccionMensual!$L$7:$L$9914,'SR con Frotis Positivo'!$J$1,rptDeteccionMensual!$E$7:$E$9914,'SR con Frotis Positivo'!$G364)</f>
        <v>4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46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1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2</v>
      </c>
      <c r="AJ364" s="43">
        <f t="shared" si="17"/>
        <v>4.3478260869565215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7</v>
      </c>
      <c r="Q365" s="42">
        <f>SUMIFS(rptDeteccionMensual!$T$7:$T$9914,rptDeteccionMensual!$L$7:$L$9914,'SR con Frotis Positivo'!$J$1,rptDeteccionMensual!$E$7:$E$9914,'SR con Frotis Positivo'!$G365)</f>
        <v>7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6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33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20</v>
      </c>
      <c r="Q366" s="42">
        <f>SUMIFS(rptDeteccionMensual!$T$7:$T$9914,rptDeteccionMensual!$L$7:$L$9914,'SR con Frotis Positivo'!$J$1,rptDeteccionMensual!$E$7:$E$9914,'SR con Frotis Positivo'!$G366)</f>
        <v>24</v>
      </c>
      <c r="R366" s="42">
        <f>SUMIFS(rptDeteccionMensual!$U$7:$U$9914,rptDeteccionMensual!$L$7:$L$9914,'SR con Frotis Positivo'!$J$1,rptDeteccionMensual!$E$7:$E$9914,'SR con Frotis Positivo'!$G366)</f>
        <v>3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50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6</v>
      </c>
      <c r="Q367" s="42">
        <f>SUMIFS(rptDeteccionMensual!$T$7:$T$9914,rptDeteccionMensual!$L$7:$L$9914,'SR con Frotis Positivo'!$J$1,rptDeteccionMensual!$E$7:$E$9914,'SR con Frotis Positivo'!$G367)</f>
        <v>3</v>
      </c>
      <c r="R367" s="42">
        <f>SUMIFS(rptDeteccionMensual!$U$7:$U$9914,rptDeteccionMensual!$L$7:$L$9914,'SR con Frotis Positivo'!$J$1,rptDeteccionMensual!$E$7:$E$9914,'SR con Frotis Positivo'!$G367)</f>
        <v>9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37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6</v>
      </c>
      <c r="Q368" s="42">
        <f>SUMIFS(rptDeteccionMensual!$T$7:$T$9914,rptDeteccionMensual!$L$7:$L$9914,'SR con Frotis Positivo'!$J$1,rptDeteccionMensual!$E$7:$E$9914,'SR con Frotis Positivo'!$G368)</f>
        <v>1</v>
      </c>
      <c r="R368" s="42">
        <f>SUMIFS(rptDeteccionMensual!$U$7:$U$9914,rptDeteccionMensual!$L$7:$L$9914,'SR con Frotis Positivo'!$J$1,rptDeteccionMensual!$E$7:$E$9914,'SR con Frotis Positivo'!$G368)</f>
        <v>3</v>
      </c>
      <c r="S368" s="42">
        <f>SUMIFS(rptDeteccionMensual!$V$7:$V$9914,rptDeteccionMensual!$L$7:$L$9914,'SR con Frotis Positivo'!$J$1,rptDeteccionMensual!$E$7:$E$9914,'SR con Frotis Positivo'!$G368)</f>
        <v>4</v>
      </c>
      <c r="T368" s="42">
        <f>SUMIFS(rptDeteccionMensual!$W$7:$W$9914,rptDeteccionMensual!$L$7:$L$9914,'SR con Frotis Positivo'!$J$1,rptDeteccionMensual!$E$7:$E$9914,'SR con Frotis Positivo'!$G368)</f>
        <v>5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28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7</v>
      </c>
      <c r="Q369" s="42">
        <f>SUMIFS(rptDeteccionMensual!$T$7:$T$9914,rptDeteccionMensual!$L$7:$L$9914,'SR con Frotis Positivo'!$J$1,rptDeteccionMensual!$E$7:$E$9914,'SR con Frotis Positivo'!$G369)</f>
        <v>3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3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24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10</v>
      </c>
      <c r="Q370" s="42">
        <f>SUMIFS(rptDeteccionMensual!$T$7:$T$9914,rptDeteccionMensual!$L$7:$L$9914,'SR con Frotis Positivo'!$J$1,rptDeteccionMensual!$E$7:$E$9914,'SR con Frotis Positivo'!$G370)</f>
        <v>4</v>
      </c>
      <c r="R370" s="42">
        <f>SUMIFS(rptDeteccionMensual!$U$7:$U$9914,rptDeteccionMensual!$L$7:$L$9914,'SR con Frotis Positivo'!$J$1,rptDeteccionMensual!$E$7:$E$9914,'SR con Frotis Positivo'!$G370)</f>
        <v>4</v>
      </c>
      <c r="S370" s="42">
        <f>SUMIFS(rptDeteccionMensual!$V$7:$V$9914,rptDeteccionMensual!$L$7:$L$9914,'SR con Frotis Positivo'!$J$1,rptDeteccionMensual!$E$7:$E$9914,'SR con Frotis Positivo'!$G370)</f>
        <v>4</v>
      </c>
      <c r="T370" s="42">
        <f>SUMIFS(rptDeteccionMensual!$W$7:$W$9914,rptDeteccionMensual!$L$7:$L$9914,'SR con Frotis Positivo'!$J$1,rptDeteccionMensual!$E$7:$E$9914,'SR con Frotis Positivo'!$G370)</f>
        <v>4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54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8</v>
      </c>
      <c r="Q371" s="42">
        <f>SUMIFS(rptDeteccionMensual!$T$7:$T$9914,rptDeteccionMensual!$L$7:$L$9914,'SR con Frotis Positivo'!$J$1,rptDeteccionMensual!$E$7:$E$9914,'SR con Frotis Positivo'!$G371)</f>
        <v>7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3</v>
      </c>
      <c r="T371" s="42">
        <f>SUMIFS(rptDeteccionMensual!$W$7:$W$9914,rptDeteccionMensual!$L$7:$L$9914,'SR con Frotis Positivo'!$J$1,rptDeteccionMensual!$E$7:$E$9914,'SR con Frotis Positivo'!$G371)</f>
        <v>5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37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5</v>
      </c>
      <c r="Q372" s="42">
        <f>SUMIFS(rptDeteccionMensual!$T$7:$T$9914,rptDeteccionMensual!$L$7:$L$9914,'SR con Frotis Positivo'!$J$1,rptDeteccionMensual!$E$7:$E$9914,'SR con Frotis Positivo'!$G372)</f>
        <v>20</v>
      </c>
      <c r="R372" s="42">
        <f>SUMIFS(rptDeteccionMensual!$U$7:$U$9914,rptDeteccionMensual!$L$7:$L$9914,'SR con Frotis Positivo'!$J$1,rptDeteccionMensual!$E$7:$E$9914,'SR con Frotis Positivo'!$G372)</f>
        <v>3</v>
      </c>
      <c r="S372" s="42">
        <f>SUMIFS(rptDeteccionMensual!$V$7:$V$9914,rptDeteccionMensual!$L$7:$L$9914,'SR con Frotis Positivo'!$J$1,rptDeteccionMensual!$E$7:$E$9914,'SR con Frotis Positivo'!$G372)</f>
        <v>2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45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6</v>
      </c>
      <c r="Q373" s="42">
        <f>SUMIFS(rptDeteccionMensual!$T$7:$T$9914,rptDeteccionMensual!$L$7:$L$9914,'SR con Frotis Positivo'!$J$1,rptDeteccionMensual!$E$7:$E$9914,'SR con Frotis Positivo'!$G373)</f>
        <v>8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17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1</v>
      </c>
      <c r="Q374" s="42">
        <f>SUMIFS(rptDeteccionMensual!$T$7:$T$9914,rptDeteccionMensual!$L$7:$L$9914,'SR con Frotis Positivo'!$J$1,rptDeteccionMensual!$E$7:$E$9914,'SR con Frotis Positivo'!$G374)</f>
        <v>6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6</v>
      </c>
      <c r="T374" s="42">
        <f>SUMIFS(rptDeteccionMensual!$W$7:$W$9914,rptDeteccionMensual!$L$7:$L$9914,'SR con Frotis Positivo'!$J$1,rptDeteccionMensual!$E$7:$E$9914,'SR con Frotis Positivo'!$G374)</f>
        <v>3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34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6</v>
      </c>
      <c r="Q375" s="42">
        <f>SUMIFS(rptDeteccionMensual!$T$7:$T$9914,rptDeteccionMensual!$L$7:$L$9914,'SR con Frotis Positivo'!$J$1,rptDeteccionMensual!$E$7:$E$9914,'SR con Frotis Positivo'!$G375)</f>
        <v>18</v>
      </c>
      <c r="R375" s="42">
        <f>SUMIFS(rptDeteccionMensual!$U$7:$U$9914,rptDeteccionMensual!$L$7:$L$9914,'SR con Frotis Positivo'!$J$1,rptDeteccionMensual!$E$7:$E$9914,'SR con Frotis Positivo'!$G375)</f>
        <v>7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6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50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5</v>
      </c>
      <c r="Q377" s="42">
        <f>SUMIFS(rptDeteccionMensual!$T$7:$T$9914,rptDeteccionMensual!$L$7:$L$9914,'SR con Frotis Positivo'!$J$1,rptDeteccionMensual!$E$7:$E$9914,'SR con Frotis Positivo'!$G377)</f>
        <v>4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14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6</v>
      </c>
      <c r="Q378" s="42">
        <f>SUMIFS(rptDeteccionMensual!$T$7:$T$9914,rptDeteccionMensual!$L$7:$L$9914,'SR con Frotis Positivo'!$J$1,rptDeteccionMensual!$E$7:$E$9914,'SR con Frotis Positivo'!$G378)</f>
        <v>8</v>
      </c>
      <c r="R378" s="42">
        <f>SUMIFS(rptDeteccionMensual!$U$7:$U$9914,rptDeteccionMensual!$L$7:$L$9914,'SR con Frotis Positivo'!$J$1,rptDeteccionMensual!$E$7:$E$9914,'SR con Frotis Positivo'!$G378)</f>
        <v>6</v>
      </c>
      <c r="S378" s="42">
        <f>SUMIFS(rptDeteccionMensual!$V$7:$V$9914,rptDeteccionMensual!$L$7:$L$9914,'SR con Frotis Positivo'!$J$1,rptDeteccionMensual!$E$7:$E$9914,'SR con Frotis Positivo'!$G378)</f>
        <v>5</v>
      </c>
      <c r="T378" s="42">
        <f>SUMIFS(rptDeteccionMensual!$W$7:$W$9914,rptDeteccionMensual!$L$7:$L$9914,'SR con Frotis Positivo'!$J$1,rptDeteccionMensual!$E$7:$E$9914,'SR con Frotis Positivo'!$G378)</f>
        <v>14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43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15</v>
      </c>
      <c r="Q379" s="42">
        <f>SUMIFS(rptDeteccionMensual!$T$7:$T$9914,rptDeteccionMensual!$L$7:$L$9914,'SR con Frotis Positivo'!$J$1,rptDeteccionMensual!$E$7:$E$9914,'SR con Frotis Positivo'!$G379)</f>
        <v>22</v>
      </c>
      <c r="R379" s="42">
        <f>SUMIFS(rptDeteccionMensual!$U$7:$U$9914,rptDeteccionMensual!$L$7:$L$9914,'SR con Frotis Positivo'!$J$1,rptDeteccionMensual!$E$7:$E$9914,'SR con Frotis Positivo'!$G379)</f>
        <v>1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7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45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7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7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10</v>
      </c>
      <c r="Q381" s="42">
        <f>SUMIFS(rptDeteccionMensual!$T$7:$T$9914,rptDeteccionMensual!$L$7:$L$9914,'SR con Frotis Positivo'!$J$1,rptDeteccionMensual!$E$7:$E$9914,'SR con Frotis Positivo'!$G381)</f>
        <v>4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3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17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10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21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10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1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15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10</v>
      </c>
      <c r="Q384" s="42">
        <f>SUMIFS(rptDeteccionMensual!$T$7:$T$9914,rptDeteccionMensual!$L$7:$L$9914,'SR con Frotis Positivo'!$J$1,rptDeteccionMensual!$E$7:$E$9914,'SR con Frotis Positivo'!$G384)</f>
        <v>2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12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6</v>
      </c>
      <c r="Q385" s="42">
        <f>SUMIFS(rptDeteccionMensual!$T$7:$T$9914,rptDeteccionMensual!$L$7:$L$9914,'SR con Frotis Positivo'!$J$1,rptDeteccionMensual!$E$7:$E$9914,'SR con Frotis Positivo'!$G385)</f>
        <v>4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10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6</v>
      </c>
      <c r="Q386" s="42">
        <f>SUMIFS(rptDeteccionMensual!$T$7:$T$9914,rptDeteccionMensual!$L$7:$L$9914,'SR con Frotis Positivo'!$J$1,rptDeteccionMensual!$E$7:$E$9914,'SR con Frotis Positivo'!$G386)</f>
        <v>5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16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5</v>
      </c>
      <c r="P387" s="42">
        <f>SUMIFS(rptDeteccionMensual!$S$7:$S$9914,rptDeteccionMensual!$L$7:$L$9914,'SR con Frotis Positivo'!$J$1,rptDeteccionMensual!$E$7:$E$9914,'SR con Frotis Positivo'!$G387)</f>
        <v>10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5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25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5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15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14</v>
      </c>
      <c r="Q389" s="42">
        <f>SUMIFS(rptDeteccionMensual!$T$7:$T$9914,rptDeteccionMensual!$L$7:$L$9914,'SR con Frotis Positivo'!$J$1,rptDeteccionMensual!$E$7:$E$9914,'SR con Frotis Positivo'!$G389)</f>
        <v>19</v>
      </c>
      <c r="R389" s="42">
        <f>SUMIFS(rptDeteccionMensual!$U$7:$U$9914,rptDeteccionMensual!$L$7:$L$9914,'SR con Frotis Positivo'!$J$1,rptDeteccionMensual!$E$7:$E$9914,'SR con Frotis Positivo'!$G389)</f>
        <v>3</v>
      </c>
      <c r="S389" s="42">
        <f>SUMIFS(rptDeteccionMensual!$V$7:$V$9914,rptDeteccionMensual!$L$7:$L$9914,'SR con Frotis Positivo'!$J$1,rptDeteccionMensual!$E$7:$E$9914,'SR con Frotis Positivo'!$G389)</f>
        <v>7</v>
      </c>
      <c r="T389" s="42">
        <f>SUMIFS(rptDeteccionMensual!$W$7:$W$9914,rptDeteccionMensual!$L$7:$L$9914,'SR con Frotis Positivo'!$J$1,rptDeteccionMensual!$E$7:$E$9914,'SR con Frotis Positivo'!$G389)</f>
        <v>3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121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2</v>
      </c>
      <c r="AJ389" s="43">
        <f t="shared" ref="AJ389:AJ452" si="20">IFERROR(AI389/V389,0)*100</f>
        <v>1.6528925619834711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6</v>
      </c>
      <c r="R390" s="42">
        <f>SUMIFS(rptDeteccionMensual!$U$7:$U$9914,rptDeteccionMensual!$L$7:$L$9914,'SR con Frotis Positivo'!$J$1,rptDeteccionMensual!$E$7:$E$9914,'SR con Frotis Positivo'!$G390)</f>
        <v>2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28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10</v>
      </c>
      <c r="Q391" s="42">
        <f>SUMIFS(rptDeteccionMensual!$T$7:$T$9914,rptDeteccionMensual!$L$7:$L$9914,'SR con Frotis Positivo'!$J$1,rptDeteccionMensual!$E$7:$E$9914,'SR con Frotis Positivo'!$G391)</f>
        <v>10</v>
      </c>
      <c r="R391" s="42">
        <f>SUMIFS(rptDeteccionMensual!$U$7:$U$9914,rptDeteccionMensual!$L$7:$L$9914,'SR con Frotis Positivo'!$J$1,rptDeteccionMensual!$E$7:$E$9914,'SR con Frotis Positivo'!$G391)</f>
        <v>10</v>
      </c>
      <c r="S391" s="42">
        <f>SUMIFS(rptDeteccionMensual!$V$7:$V$9914,rptDeteccionMensual!$L$7:$L$9914,'SR con Frotis Positivo'!$J$1,rptDeteccionMensual!$E$7:$E$9914,'SR con Frotis Positivo'!$G391)</f>
        <v>7</v>
      </c>
      <c r="T391" s="42">
        <f>SUMIFS(rptDeteccionMensual!$W$7:$W$9914,rptDeteccionMensual!$L$7:$L$9914,'SR con Frotis Positivo'!$J$1,rptDeteccionMensual!$E$7:$E$9914,'SR con Frotis Positivo'!$G391)</f>
        <v>5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119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8</v>
      </c>
      <c r="P392" s="42">
        <f>SUMIFS(rptDeteccionMensual!$S$7:$S$9914,rptDeteccionMensual!$L$7:$L$9914,'SR con Frotis Positivo'!$J$1,rptDeteccionMensual!$E$7:$E$9914,'SR con Frotis Positivo'!$G392)</f>
        <v>5</v>
      </c>
      <c r="Q392" s="42">
        <f>SUMIFS(rptDeteccionMensual!$T$7:$T$9914,rptDeteccionMensual!$L$7:$L$9914,'SR con Frotis Positivo'!$J$1,rptDeteccionMensual!$E$7:$E$9914,'SR con Frotis Positivo'!$G392)</f>
        <v>15</v>
      </c>
      <c r="R392" s="42">
        <f>SUMIFS(rptDeteccionMensual!$U$7:$U$9914,rptDeteccionMensual!$L$7:$L$9914,'SR con Frotis Positivo'!$J$1,rptDeteccionMensual!$E$7:$E$9914,'SR con Frotis Positivo'!$G392)</f>
        <v>5</v>
      </c>
      <c r="S392" s="42">
        <f>SUMIFS(rptDeteccionMensual!$V$7:$V$9914,rptDeteccionMensual!$L$7:$L$9914,'SR con Frotis Positivo'!$J$1,rptDeteccionMensual!$E$7:$E$9914,'SR con Frotis Positivo'!$G392)</f>
        <v>10</v>
      </c>
      <c r="T392" s="42">
        <f>SUMIFS(rptDeteccionMensual!$W$7:$W$9914,rptDeteccionMensual!$L$7:$L$9914,'SR con Frotis Positivo'!$J$1,rptDeteccionMensual!$E$7:$E$9914,'SR con Frotis Positivo'!$G392)</f>
        <v>5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86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2</v>
      </c>
      <c r="Q393" s="42">
        <f>SUMIFS(rptDeteccionMensual!$T$7:$T$9914,rptDeteccionMensual!$L$7:$L$9914,'SR con Frotis Positivo'!$J$1,rptDeteccionMensual!$E$7:$E$9914,'SR con Frotis Positivo'!$G393)</f>
        <v>13</v>
      </c>
      <c r="R393" s="42">
        <f>SUMIFS(rptDeteccionMensual!$U$7:$U$9914,rptDeteccionMensual!$L$7:$L$9914,'SR con Frotis Positivo'!$J$1,rptDeteccionMensual!$E$7:$E$9914,'SR con Frotis Positivo'!$G393)</f>
        <v>3</v>
      </c>
      <c r="S393" s="42">
        <f>SUMIFS(rptDeteccionMensual!$V$7:$V$9914,rptDeteccionMensual!$L$7:$L$9914,'SR con Frotis Positivo'!$J$1,rptDeteccionMensual!$E$7:$E$9914,'SR con Frotis Positivo'!$G393)</f>
        <v>5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55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1</v>
      </c>
      <c r="P394" s="42">
        <f>SUMIFS(rptDeteccionMensual!$S$7:$S$9914,rptDeteccionMensual!$L$7:$L$9914,'SR con Frotis Positivo'!$J$1,rptDeteccionMensual!$E$7:$E$9914,'SR con Frotis Positivo'!$G394)</f>
        <v>4</v>
      </c>
      <c r="Q394" s="42">
        <f>SUMIFS(rptDeteccionMensual!$T$7:$T$9914,rptDeteccionMensual!$L$7:$L$9914,'SR con Frotis Positivo'!$J$1,rptDeteccionMensual!$E$7:$E$9914,'SR con Frotis Positivo'!$G394)</f>
        <v>10</v>
      </c>
      <c r="R394" s="42">
        <f>SUMIFS(rptDeteccionMensual!$U$7:$U$9914,rptDeteccionMensual!$L$7:$L$9914,'SR con Frotis Positivo'!$J$1,rptDeteccionMensual!$E$7:$E$9914,'SR con Frotis Positivo'!$G394)</f>
        <v>5</v>
      </c>
      <c r="S394" s="42">
        <f>SUMIFS(rptDeteccionMensual!$V$7:$V$9914,rptDeteccionMensual!$L$7:$L$9914,'SR con Frotis Positivo'!$J$1,rptDeteccionMensual!$E$7:$E$9914,'SR con Frotis Positivo'!$G394)</f>
        <v>5</v>
      </c>
      <c r="T394" s="42">
        <f>SUMIFS(rptDeteccionMensual!$W$7:$W$9914,rptDeteccionMensual!$L$7:$L$9914,'SR con Frotis Positivo'!$J$1,rptDeteccionMensual!$E$7:$E$9914,'SR con Frotis Positivo'!$G394)</f>
        <v>4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45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1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1</v>
      </c>
      <c r="AJ394" s="43">
        <f t="shared" si="20"/>
        <v>2.2222222222222223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6</v>
      </c>
      <c r="Q395" s="42">
        <f>SUMIFS(rptDeteccionMensual!$T$7:$T$9914,rptDeteccionMensual!$L$7:$L$9914,'SR con Frotis Positivo'!$J$1,rptDeteccionMensual!$E$7:$E$9914,'SR con Frotis Positivo'!$G395)</f>
        <v>15</v>
      </c>
      <c r="R395" s="42">
        <f>SUMIFS(rptDeteccionMensual!$U$7:$U$9914,rptDeteccionMensual!$L$7:$L$9914,'SR con Frotis Positivo'!$J$1,rptDeteccionMensual!$E$7:$E$9914,'SR con Frotis Positivo'!$G395)</f>
        <v>4</v>
      </c>
      <c r="S395" s="42">
        <f>SUMIFS(rptDeteccionMensual!$V$7:$V$9914,rptDeteccionMensual!$L$7:$L$9914,'SR con Frotis Positivo'!$J$1,rptDeteccionMensual!$E$7:$E$9914,'SR con Frotis Positivo'!$G395)</f>
        <v>6</v>
      </c>
      <c r="T395" s="42">
        <f>SUMIFS(rptDeteccionMensual!$W$7:$W$9914,rptDeteccionMensual!$L$7:$L$9914,'SR con Frotis Positivo'!$J$1,rptDeteccionMensual!$E$7:$E$9914,'SR con Frotis Positivo'!$G395)</f>
        <v>6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73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5</v>
      </c>
      <c r="P396" s="42">
        <f>SUMIFS(rptDeteccionMensual!$S$7:$S$9914,rptDeteccionMensual!$L$7:$L$9914,'SR con Frotis Positivo'!$J$1,rptDeteccionMensual!$E$7:$E$9914,'SR con Frotis Positivo'!$G396)</f>
        <v>5</v>
      </c>
      <c r="Q396" s="42">
        <f>SUMIFS(rptDeteccionMensual!$T$7:$T$9914,rptDeteccionMensual!$L$7:$L$9914,'SR con Frotis Positivo'!$J$1,rptDeteccionMensual!$E$7:$E$9914,'SR con Frotis Positivo'!$G396)</f>
        <v>5</v>
      </c>
      <c r="R396" s="42">
        <f>SUMIFS(rptDeteccionMensual!$U$7:$U$9914,rptDeteccionMensual!$L$7:$L$9914,'SR con Frotis Positivo'!$J$1,rptDeteccionMensual!$E$7:$E$9914,'SR con Frotis Positivo'!$G396)</f>
        <v>3</v>
      </c>
      <c r="S396" s="42">
        <f>SUMIFS(rptDeteccionMensual!$V$7:$V$9914,rptDeteccionMensual!$L$7:$L$9914,'SR con Frotis Positivo'!$J$1,rptDeteccionMensual!$E$7:$E$9914,'SR con Frotis Positivo'!$G396)</f>
        <v>4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48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13</v>
      </c>
      <c r="R397" s="42">
        <f>SUMIFS(rptDeteccionMensual!$U$7:$U$9914,rptDeteccionMensual!$L$7:$L$9914,'SR con Frotis Positivo'!$J$1,rptDeteccionMensual!$E$7:$E$9914,'SR con Frotis Positivo'!$G397)</f>
        <v>3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17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3</v>
      </c>
      <c r="Q398" s="42">
        <f>SUMIFS(rptDeteccionMensual!$T$7:$T$9914,rptDeteccionMensual!$L$7:$L$9914,'SR con Frotis Positivo'!$J$1,rptDeteccionMensual!$E$7:$E$9914,'SR con Frotis Positivo'!$G398)</f>
        <v>12</v>
      </c>
      <c r="R398" s="42">
        <f>SUMIFS(rptDeteccionMensual!$U$7:$U$9914,rptDeteccionMensual!$L$7:$L$9914,'SR con Frotis Positivo'!$J$1,rptDeteccionMensual!$E$7:$E$9914,'SR con Frotis Positivo'!$G398)</f>
        <v>3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8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48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5</v>
      </c>
      <c r="Q399" s="42">
        <f>SUMIFS(rptDeteccionMensual!$T$7:$T$9914,rptDeteccionMensual!$L$7:$L$9914,'SR con Frotis Positivo'!$J$1,rptDeteccionMensual!$E$7:$E$9914,'SR con Frotis Positivo'!$G399)</f>
        <v>5</v>
      </c>
      <c r="R399" s="42">
        <f>SUMIFS(rptDeteccionMensual!$U$7:$U$9914,rptDeteccionMensual!$L$7:$L$9914,'SR con Frotis Positivo'!$J$1,rptDeteccionMensual!$E$7:$E$9914,'SR con Frotis Positivo'!$G399)</f>
        <v>5</v>
      </c>
      <c r="S399" s="42">
        <f>SUMIFS(rptDeteccionMensual!$V$7:$V$9914,rptDeteccionMensual!$L$7:$L$9914,'SR con Frotis Positivo'!$J$1,rptDeteccionMensual!$E$7:$E$9914,'SR con Frotis Positivo'!$G399)</f>
        <v>5</v>
      </c>
      <c r="T399" s="42">
        <f>SUMIFS(rptDeteccionMensual!$W$7:$W$9914,rptDeteccionMensual!$L$7:$L$9914,'SR con Frotis Positivo'!$J$1,rptDeteccionMensual!$E$7:$E$9914,'SR con Frotis Positivo'!$G399)</f>
        <v>5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58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9</v>
      </c>
      <c r="Q400" s="42">
        <f>SUMIFS(rptDeteccionMensual!$T$7:$T$9914,rptDeteccionMensual!$L$7:$L$9914,'SR con Frotis Positivo'!$J$1,rptDeteccionMensual!$E$7:$E$9914,'SR con Frotis Positivo'!$G400)</f>
        <v>15</v>
      </c>
      <c r="R400" s="42">
        <f>SUMIFS(rptDeteccionMensual!$U$7:$U$9914,rptDeteccionMensual!$L$7:$L$9914,'SR con Frotis Positivo'!$J$1,rptDeteccionMensual!$E$7:$E$9914,'SR con Frotis Positivo'!$G400)</f>
        <v>12</v>
      </c>
      <c r="S400" s="42">
        <f>SUMIFS(rptDeteccionMensual!$V$7:$V$9914,rptDeteccionMensual!$L$7:$L$9914,'SR con Frotis Positivo'!$J$1,rptDeteccionMensual!$E$7:$E$9914,'SR con Frotis Positivo'!$G400)</f>
        <v>9</v>
      </c>
      <c r="T400" s="42">
        <f>SUMIFS(rptDeteccionMensual!$W$7:$W$9914,rptDeteccionMensual!$L$7:$L$9914,'SR con Frotis Positivo'!$J$1,rptDeteccionMensual!$E$7:$E$9914,'SR con Frotis Positivo'!$G400)</f>
        <v>7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102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1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1</v>
      </c>
      <c r="T401" s="42">
        <f>SUMIFS(rptDeteccionMensual!$W$7:$W$9914,rptDeteccionMensual!$L$7:$L$9914,'SR con Frotis Positivo'!$J$1,rptDeteccionMensual!$E$7:$E$9914,'SR con Frotis Positivo'!$G401)</f>
        <v>34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44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7</v>
      </c>
      <c r="Q402" s="42">
        <f>SUMIFS(rptDeteccionMensual!$T$7:$T$9914,rptDeteccionMensual!$L$7:$L$9914,'SR con Frotis Positivo'!$J$1,rptDeteccionMensual!$E$7:$E$9914,'SR con Frotis Positivo'!$G402)</f>
        <v>4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2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13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6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14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5</v>
      </c>
      <c r="Q404" s="42">
        <f>SUMIFS(rptDeteccionMensual!$T$7:$T$9914,rptDeteccionMensual!$L$7:$L$9914,'SR con Frotis Positivo'!$J$1,rptDeteccionMensual!$E$7:$E$9914,'SR con Frotis Positivo'!$G404)</f>
        <v>3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10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22</v>
      </c>
      <c r="Q405" s="42">
        <f>SUMIFS(rptDeteccionMensual!$T$7:$T$9914,rptDeteccionMensual!$L$7:$L$9914,'SR con Frotis Positivo'!$J$1,rptDeteccionMensual!$E$7:$E$9914,'SR con Frotis Positivo'!$G405)</f>
        <v>16</v>
      </c>
      <c r="R405" s="42">
        <f>SUMIFS(rptDeteccionMensual!$U$7:$U$9914,rptDeteccionMensual!$L$7:$L$9914,'SR con Frotis Positivo'!$J$1,rptDeteccionMensual!$E$7:$E$9914,'SR con Frotis Positivo'!$G405)</f>
        <v>12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97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7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6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52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11</v>
      </c>
      <c r="P407" s="42">
        <f>SUMIFS(rptDeteccionMensual!$S$7:$S$9914,rptDeteccionMensual!$L$7:$L$9914,'SR con Frotis Positivo'!$J$1,rptDeteccionMensual!$E$7:$E$9914,'SR con Frotis Positivo'!$G407)</f>
        <v>3</v>
      </c>
      <c r="Q407" s="42">
        <f>SUMIFS(rptDeteccionMensual!$T$7:$T$9914,rptDeteccionMensual!$L$7:$L$9914,'SR con Frotis Positivo'!$J$1,rptDeteccionMensual!$E$7:$E$9914,'SR con Frotis Positivo'!$G407)</f>
        <v>3</v>
      </c>
      <c r="R407" s="42">
        <f>SUMIFS(rptDeteccionMensual!$U$7:$U$9914,rptDeteccionMensual!$L$7:$L$9914,'SR con Frotis Positivo'!$J$1,rptDeteccionMensual!$E$7:$E$9914,'SR con Frotis Positivo'!$G407)</f>
        <v>3</v>
      </c>
      <c r="S407" s="42">
        <f>SUMIFS(rptDeteccionMensual!$V$7:$V$9914,rptDeteccionMensual!$L$7:$L$9914,'SR con Frotis Positivo'!$J$1,rptDeteccionMensual!$E$7:$E$9914,'SR con Frotis Positivo'!$G407)</f>
        <v>5</v>
      </c>
      <c r="T407" s="42">
        <f>SUMIFS(rptDeteccionMensual!$W$7:$W$9914,rptDeteccionMensual!$L$7:$L$9914,'SR con Frotis Positivo'!$J$1,rptDeteccionMensual!$E$7:$E$9914,'SR con Frotis Positivo'!$G407)</f>
        <v>7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50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6</v>
      </c>
      <c r="Q408" s="42">
        <f>SUMIFS(rptDeteccionMensual!$T$7:$T$9914,rptDeteccionMensual!$L$7:$L$9914,'SR con Frotis Positivo'!$J$1,rptDeteccionMensual!$E$7:$E$9914,'SR con Frotis Positivo'!$G408)</f>
        <v>4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24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25</v>
      </c>
      <c r="R409" s="42">
        <f>SUMIFS(rptDeteccionMensual!$U$7:$U$9914,rptDeteccionMensual!$L$7:$L$9914,'SR con Frotis Positivo'!$J$1,rptDeteccionMensual!$E$7:$E$9914,'SR con Frotis Positivo'!$G409)</f>
        <v>22</v>
      </c>
      <c r="S409" s="42">
        <f>SUMIFS(rptDeteccionMensual!$V$7:$V$9914,rptDeteccionMensual!$L$7:$L$9914,'SR con Frotis Positivo'!$J$1,rptDeteccionMensual!$E$7:$E$9914,'SR con Frotis Positivo'!$G409)</f>
        <v>17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84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3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10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12</v>
      </c>
      <c r="R412" s="42">
        <f>SUMIFS(rptDeteccionMensual!$U$7:$U$9914,rptDeteccionMensual!$L$7:$L$9914,'SR con Frotis Positivo'!$J$1,rptDeteccionMensual!$E$7:$E$9914,'SR con Frotis Positivo'!$G412)</f>
        <v>1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71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2</v>
      </c>
      <c r="Q413" s="42">
        <f>SUMIFS(rptDeteccionMensual!$T$7:$T$9914,rptDeteccionMensual!$L$7:$L$9914,'SR con Frotis Positivo'!$J$1,rptDeteccionMensual!$E$7:$E$9914,'SR con Frotis Positivo'!$G413)</f>
        <v>2</v>
      </c>
      <c r="R413" s="42">
        <f>SUMIFS(rptDeteccionMensual!$U$7:$U$9914,rptDeteccionMensual!$L$7:$L$9914,'SR con Frotis Positivo'!$J$1,rptDeteccionMensual!$E$7:$E$9914,'SR con Frotis Positivo'!$G413)</f>
        <v>5</v>
      </c>
      <c r="S413" s="42">
        <f>SUMIFS(rptDeteccionMensual!$V$7:$V$9914,rptDeteccionMensual!$L$7:$L$9914,'SR con Frotis Positivo'!$J$1,rptDeteccionMensual!$E$7:$E$9914,'SR con Frotis Positivo'!$G413)</f>
        <v>5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22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2</v>
      </c>
      <c r="Q414" s="42">
        <f>SUMIFS(rptDeteccionMensual!$T$7:$T$9914,rptDeteccionMensual!$L$7:$L$9914,'SR con Frotis Positivo'!$J$1,rptDeteccionMensual!$E$7:$E$9914,'SR con Frotis Positivo'!$G414)</f>
        <v>2</v>
      </c>
      <c r="R414" s="42">
        <f>SUMIFS(rptDeteccionMensual!$U$7:$U$9914,rptDeteccionMensual!$L$7:$L$9914,'SR con Frotis Positivo'!$J$1,rptDeteccionMensual!$E$7:$E$9914,'SR con Frotis Positivo'!$G414)</f>
        <v>5</v>
      </c>
      <c r="S414" s="42">
        <f>SUMIFS(rptDeteccionMensual!$V$7:$V$9914,rptDeteccionMensual!$L$7:$L$9914,'SR con Frotis Positivo'!$J$1,rptDeteccionMensual!$E$7:$E$9914,'SR con Frotis Positivo'!$G414)</f>
        <v>2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11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3</v>
      </c>
      <c r="R415" s="42">
        <f>SUMIFS(rptDeteccionMensual!$U$7:$U$9914,rptDeteccionMensual!$L$7:$L$9914,'SR con Frotis Positivo'!$J$1,rptDeteccionMensual!$E$7:$E$9914,'SR con Frotis Positivo'!$G415)</f>
        <v>2</v>
      </c>
      <c r="S415" s="42">
        <f>SUMIFS(rptDeteccionMensual!$V$7:$V$9914,rptDeteccionMensual!$L$7:$L$9914,'SR con Frotis Positivo'!$J$1,rptDeteccionMensual!$E$7:$E$9914,'SR con Frotis Positivo'!$G415)</f>
        <v>3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18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5</v>
      </c>
      <c r="Q416" s="42">
        <f>SUMIFS(rptDeteccionMensual!$T$7:$T$9914,rptDeteccionMensual!$L$7:$L$9914,'SR con Frotis Positivo'!$J$1,rptDeteccionMensual!$E$7:$E$9914,'SR con Frotis Positivo'!$G416)</f>
        <v>4</v>
      </c>
      <c r="R416" s="42">
        <f>SUMIFS(rptDeteccionMensual!$U$7:$U$9914,rptDeteccionMensual!$L$7:$L$9914,'SR con Frotis Positivo'!$J$1,rptDeteccionMensual!$E$7:$E$9914,'SR con Frotis Positivo'!$G416)</f>
        <v>1</v>
      </c>
      <c r="S416" s="42">
        <f>SUMIFS(rptDeteccionMensual!$V$7:$V$9914,rptDeteccionMensual!$L$7:$L$9914,'SR con Frotis Positivo'!$J$1,rptDeteccionMensual!$E$7:$E$9914,'SR con Frotis Positivo'!$G416)</f>
        <v>3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43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8</v>
      </c>
      <c r="R417" s="42">
        <f>SUMIFS(rptDeteccionMensual!$U$7:$U$9914,rptDeteccionMensual!$L$7:$L$9914,'SR con Frotis Positivo'!$J$1,rptDeteccionMensual!$E$7:$E$9914,'SR con Frotis Positivo'!$G417)</f>
        <v>4</v>
      </c>
      <c r="S417" s="42">
        <f>SUMIFS(rptDeteccionMensual!$V$7:$V$9914,rptDeteccionMensual!$L$7:$L$9914,'SR con Frotis Positivo'!$J$1,rptDeteccionMensual!$E$7:$E$9914,'SR con Frotis Positivo'!$G417)</f>
        <v>6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60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53</v>
      </c>
      <c r="Q418" s="42">
        <f>SUMIFS(rptDeteccionMensual!$T$7:$T$9914,rptDeteccionMensual!$L$7:$L$9914,'SR con Frotis Positivo'!$J$1,rptDeteccionMensual!$E$7:$E$9914,'SR con Frotis Positivo'!$G418)</f>
        <v>37</v>
      </c>
      <c r="R418" s="42">
        <f>SUMIFS(rptDeteccionMensual!$U$7:$U$9914,rptDeteccionMensual!$L$7:$L$9914,'SR con Frotis Positivo'!$J$1,rptDeteccionMensual!$E$7:$E$9914,'SR con Frotis Positivo'!$G418)</f>
        <v>45</v>
      </c>
      <c r="S418" s="42">
        <f>SUMIFS(rptDeteccionMensual!$V$7:$V$9914,rptDeteccionMensual!$L$7:$L$9914,'SR con Frotis Positivo'!$J$1,rptDeteccionMensual!$E$7:$E$9914,'SR con Frotis Positivo'!$G418)</f>
        <v>57</v>
      </c>
      <c r="T418" s="42">
        <f>SUMIFS(rptDeteccionMensual!$W$7:$W$9914,rptDeteccionMensual!$L$7:$L$9914,'SR con Frotis Positivo'!$J$1,rptDeteccionMensual!$E$7:$E$9914,'SR con Frotis Positivo'!$G418)</f>
        <v>48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572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1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1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2</v>
      </c>
      <c r="AJ418" s="43">
        <f t="shared" si="20"/>
        <v>0.34965034965034963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3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5</v>
      </c>
      <c r="R420" s="42">
        <f>SUMIFS(rptDeteccionMensual!$U$7:$U$9914,rptDeteccionMensual!$L$7:$L$9914,'SR con Frotis Positivo'!$J$1,rptDeteccionMensual!$E$7:$E$9914,'SR con Frotis Positivo'!$G420)</f>
        <v>4</v>
      </c>
      <c r="S420" s="42">
        <f>SUMIFS(rptDeteccionMensual!$V$7:$V$9914,rptDeteccionMensual!$L$7:$L$9914,'SR con Frotis Positivo'!$J$1,rptDeteccionMensual!$E$7:$E$9914,'SR con Frotis Positivo'!$G420)</f>
        <v>5</v>
      </c>
      <c r="T420" s="42">
        <f>SUMIFS(rptDeteccionMensual!$W$7:$W$9914,rptDeteccionMensual!$L$7:$L$9914,'SR con Frotis Positivo'!$J$1,rptDeteccionMensual!$E$7:$E$9914,'SR con Frotis Positivo'!$G420)</f>
        <v>4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43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5</v>
      </c>
      <c r="Q421" s="42">
        <f>SUMIFS(rptDeteccionMensual!$T$7:$T$9914,rptDeteccionMensual!$L$7:$L$9914,'SR con Frotis Positivo'!$J$1,rptDeteccionMensual!$E$7:$E$9914,'SR con Frotis Positivo'!$G421)</f>
        <v>10</v>
      </c>
      <c r="R421" s="42">
        <f>SUMIFS(rptDeteccionMensual!$U$7:$U$9914,rptDeteccionMensual!$L$7:$L$9914,'SR con Frotis Positivo'!$J$1,rptDeteccionMensual!$E$7:$E$9914,'SR con Frotis Positivo'!$G421)</f>
        <v>10</v>
      </c>
      <c r="S421" s="42">
        <f>SUMIFS(rptDeteccionMensual!$V$7:$V$9914,rptDeteccionMensual!$L$7:$L$9914,'SR con Frotis Positivo'!$J$1,rptDeteccionMensual!$E$7:$E$9914,'SR con Frotis Positivo'!$G421)</f>
        <v>28</v>
      </c>
      <c r="T421" s="42">
        <f>SUMIFS(rptDeteccionMensual!$W$7:$W$9914,rptDeteccionMensual!$L$7:$L$9914,'SR con Frotis Positivo'!$J$1,rptDeteccionMensual!$E$7:$E$9914,'SR con Frotis Positivo'!$G421)</f>
        <v>28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146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1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2</v>
      </c>
      <c r="AJ421" s="43">
        <f t="shared" si="20"/>
        <v>1.3698630136986301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4</v>
      </c>
      <c r="Q422" s="42">
        <f>SUMIFS(rptDeteccionMensual!$T$7:$T$9914,rptDeteccionMensual!$L$7:$L$9914,'SR con Frotis Positivo'!$J$1,rptDeteccionMensual!$E$7:$E$9914,'SR con Frotis Positivo'!$G422)</f>
        <v>5</v>
      </c>
      <c r="R422" s="42">
        <f>SUMIFS(rptDeteccionMensual!$U$7:$U$9914,rptDeteccionMensual!$L$7:$L$9914,'SR con Frotis Positivo'!$J$1,rptDeteccionMensual!$E$7:$E$9914,'SR con Frotis Positivo'!$G422)</f>
        <v>5</v>
      </c>
      <c r="S422" s="42">
        <f>SUMIFS(rptDeteccionMensual!$V$7:$V$9914,rptDeteccionMensual!$L$7:$L$9914,'SR con Frotis Positivo'!$J$1,rptDeteccionMensual!$E$7:$E$9914,'SR con Frotis Positivo'!$G422)</f>
        <v>3</v>
      </c>
      <c r="T422" s="42">
        <f>SUMIFS(rptDeteccionMensual!$W$7:$W$9914,rptDeteccionMensual!$L$7:$L$9914,'SR con Frotis Positivo'!$J$1,rptDeteccionMensual!$E$7:$E$9914,'SR con Frotis Positivo'!$G422)</f>
        <v>6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61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5</v>
      </c>
      <c r="Q424" s="42">
        <f>SUMIFS(rptDeteccionMensual!$T$7:$T$9914,rptDeteccionMensual!$L$7:$L$9914,'SR con Frotis Positivo'!$J$1,rptDeteccionMensual!$E$7:$E$9914,'SR con Frotis Positivo'!$G424)</f>
        <v>3</v>
      </c>
      <c r="R424" s="42">
        <f>SUMIFS(rptDeteccionMensual!$U$7:$U$9914,rptDeteccionMensual!$L$7:$L$9914,'SR con Frotis Positivo'!$J$1,rptDeteccionMensual!$E$7:$E$9914,'SR con Frotis Positivo'!$G424)</f>
        <v>4</v>
      </c>
      <c r="S424" s="42">
        <f>SUMIFS(rptDeteccionMensual!$V$7:$V$9914,rptDeteccionMensual!$L$7:$L$9914,'SR con Frotis Positivo'!$J$1,rptDeteccionMensual!$E$7:$E$9914,'SR con Frotis Positivo'!$G424)</f>
        <v>5</v>
      </c>
      <c r="T424" s="42">
        <f>SUMIFS(rptDeteccionMensual!$W$7:$W$9914,rptDeteccionMensual!$L$7:$L$9914,'SR con Frotis Positivo'!$J$1,rptDeteccionMensual!$E$7:$E$9914,'SR con Frotis Positivo'!$G424)</f>
        <v>4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42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3</v>
      </c>
      <c r="Q426" s="42">
        <f>SUMIFS(rptDeteccionMensual!$T$7:$T$9914,rptDeteccionMensual!$L$7:$L$9914,'SR con Frotis Positivo'!$J$1,rptDeteccionMensual!$E$7:$E$9914,'SR con Frotis Positivo'!$G426)</f>
        <v>5</v>
      </c>
      <c r="R426" s="42">
        <f>SUMIFS(rptDeteccionMensual!$U$7:$U$9914,rptDeteccionMensual!$L$7:$L$9914,'SR con Frotis Positivo'!$J$1,rptDeteccionMensual!$E$7:$E$9914,'SR con Frotis Positivo'!$G426)</f>
        <v>3</v>
      </c>
      <c r="S426" s="42">
        <f>SUMIFS(rptDeteccionMensual!$V$7:$V$9914,rptDeteccionMensual!$L$7:$L$9914,'SR con Frotis Positivo'!$J$1,rptDeteccionMensual!$E$7:$E$9914,'SR con Frotis Positivo'!$G426)</f>
        <v>4</v>
      </c>
      <c r="T426" s="42">
        <f>SUMIFS(rptDeteccionMensual!$W$7:$W$9914,rptDeteccionMensual!$L$7:$L$9914,'SR con Frotis Positivo'!$J$1,rptDeteccionMensual!$E$7:$E$9914,'SR con Frotis Positivo'!$G426)</f>
        <v>5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58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1</v>
      </c>
      <c r="AJ426" s="43">
        <f t="shared" si="20"/>
        <v>1.7241379310344827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1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21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1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1</v>
      </c>
      <c r="AJ427" s="43">
        <f t="shared" si="20"/>
        <v>4.7619047619047619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6</v>
      </c>
      <c r="R428" s="42">
        <f>SUMIFS(rptDeteccionMensual!$U$7:$U$9914,rptDeteccionMensual!$L$7:$L$9914,'SR con Frotis Positivo'!$J$1,rptDeteccionMensual!$E$7:$E$9914,'SR con Frotis Positivo'!$G428)</f>
        <v>4</v>
      </c>
      <c r="S428" s="42">
        <f>SUMIFS(rptDeteccionMensual!$V$7:$V$9914,rptDeteccionMensual!$L$7:$L$9914,'SR con Frotis Positivo'!$J$1,rptDeteccionMensual!$E$7:$E$9914,'SR con Frotis Positivo'!$G428)</f>
        <v>4</v>
      </c>
      <c r="T428" s="42">
        <f>SUMIFS(rptDeteccionMensual!$W$7:$W$9914,rptDeteccionMensual!$L$7:$L$9914,'SR con Frotis Positivo'!$J$1,rptDeteccionMensual!$E$7:$E$9914,'SR con Frotis Positivo'!$G428)</f>
        <v>5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43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1</v>
      </c>
      <c r="AJ428" s="43">
        <f t="shared" si="20"/>
        <v>2.3255813953488373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2</v>
      </c>
      <c r="Q429" s="42">
        <f>SUMIFS(rptDeteccionMensual!$T$7:$T$9914,rptDeteccionMensual!$L$7:$L$9914,'SR con Frotis Positivo'!$J$1,rptDeteccionMensual!$E$7:$E$9914,'SR con Frotis Positivo'!$G429)</f>
        <v>4</v>
      </c>
      <c r="R429" s="42">
        <f>SUMIFS(rptDeteccionMensual!$U$7:$U$9914,rptDeteccionMensual!$L$7:$L$9914,'SR con Frotis Positivo'!$J$1,rptDeteccionMensual!$E$7:$E$9914,'SR con Frotis Positivo'!$G429)</f>
        <v>1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15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14</v>
      </c>
      <c r="Q430" s="42">
        <f>SUMIFS(rptDeteccionMensual!$T$7:$T$9914,rptDeteccionMensual!$L$7:$L$9914,'SR con Frotis Positivo'!$J$1,rptDeteccionMensual!$E$7:$E$9914,'SR con Frotis Positivo'!$G430)</f>
        <v>7</v>
      </c>
      <c r="R430" s="42">
        <f>SUMIFS(rptDeteccionMensual!$U$7:$U$9914,rptDeteccionMensual!$L$7:$L$9914,'SR con Frotis Positivo'!$J$1,rptDeteccionMensual!$E$7:$E$9914,'SR con Frotis Positivo'!$G430)</f>
        <v>2</v>
      </c>
      <c r="S430" s="42">
        <f>SUMIFS(rptDeteccionMensual!$V$7:$V$9914,rptDeteccionMensual!$L$7:$L$9914,'SR con Frotis Positivo'!$J$1,rptDeteccionMensual!$E$7:$E$9914,'SR con Frotis Positivo'!$G430)</f>
        <v>2</v>
      </c>
      <c r="T430" s="42">
        <f>SUMIFS(rptDeteccionMensual!$W$7:$W$9914,rptDeteccionMensual!$L$7:$L$9914,'SR con Frotis Positivo'!$J$1,rptDeteccionMensual!$E$7:$E$9914,'SR con Frotis Positivo'!$G430)</f>
        <v>4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41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4</v>
      </c>
      <c r="Q431" s="42">
        <f>SUMIFS(rptDeteccionMensual!$T$7:$T$9914,rptDeteccionMensual!$L$7:$L$9914,'SR con Frotis Positivo'!$J$1,rptDeteccionMensual!$E$7:$E$9914,'SR con Frotis Positivo'!$G431)</f>
        <v>3</v>
      </c>
      <c r="R431" s="42">
        <f>SUMIFS(rptDeteccionMensual!$U$7:$U$9914,rptDeteccionMensual!$L$7:$L$9914,'SR con Frotis Positivo'!$J$1,rptDeteccionMensual!$E$7:$E$9914,'SR con Frotis Positivo'!$G431)</f>
        <v>5</v>
      </c>
      <c r="S431" s="42">
        <f>SUMIFS(rptDeteccionMensual!$V$7:$V$9914,rptDeteccionMensual!$L$7:$L$9914,'SR con Frotis Positivo'!$J$1,rptDeteccionMensual!$E$7:$E$9914,'SR con Frotis Positivo'!$G431)</f>
        <v>4</v>
      </c>
      <c r="T431" s="42">
        <f>SUMIFS(rptDeteccionMensual!$W$7:$W$9914,rptDeteccionMensual!$L$7:$L$9914,'SR con Frotis Positivo'!$J$1,rptDeteccionMensual!$E$7:$E$9914,'SR con Frotis Positivo'!$G431)</f>
        <v>5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39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6</v>
      </c>
      <c r="R432" s="42">
        <f>SUMIFS(rptDeteccionMensual!$U$7:$U$9914,rptDeteccionMensual!$L$7:$L$9914,'SR con Frotis Positivo'!$J$1,rptDeteccionMensual!$E$7:$E$9914,'SR con Frotis Positivo'!$G432)</f>
        <v>2</v>
      </c>
      <c r="S432" s="42">
        <f>SUMIFS(rptDeteccionMensual!$V$7:$V$9914,rptDeteccionMensual!$L$7:$L$9914,'SR con Frotis Positivo'!$J$1,rptDeteccionMensual!$E$7:$E$9914,'SR con Frotis Positivo'!$G432)</f>
        <v>4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21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1</v>
      </c>
      <c r="R433" s="42">
        <f>SUMIFS(rptDeteccionMensual!$U$7:$U$9914,rptDeteccionMensual!$L$7:$L$9914,'SR con Frotis Positivo'!$J$1,rptDeteccionMensual!$E$7:$E$9914,'SR con Frotis Positivo'!$G433)</f>
        <v>3</v>
      </c>
      <c r="S433" s="42">
        <f>SUMIFS(rptDeteccionMensual!$V$7:$V$9914,rptDeteccionMensual!$L$7:$L$9914,'SR con Frotis Positivo'!$J$1,rptDeteccionMensual!$E$7:$E$9914,'SR con Frotis Positivo'!$G433)</f>
        <v>1</v>
      </c>
      <c r="T433" s="42">
        <f>SUMIFS(rptDeteccionMensual!$W$7:$W$9914,rptDeteccionMensual!$L$7:$L$9914,'SR con Frotis Positivo'!$J$1,rptDeteccionMensual!$E$7:$E$9914,'SR con Frotis Positivo'!$G433)</f>
        <v>2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20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1</v>
      </c>
      <c r="AJ433" s="43">
        <f t="shared" si="20"/>
        <v>5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1</v>
      </c>
      <c r="T434" s="42">
        <f>SUMIFS(rptDeteccionMensual!$W$7:$W$9914,rptDeteccionMensual!$L$7:$L$9914,'SR con Frotis Positivo'!$J$1,rptDeteccionMensual!$E$7:$E$9914,'SR con Frotis Positivo'!$G434)</f>
        <v>1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7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17</v>
      </c>
      <c r="Q435" s="42">
        <f>SUMIFS(rptDeteccionMensual!$T$7:$T$9914,rptDeteccionMensual!$L$7:$L$9914,'SR con Frotis Positivo'!$J$1,rptDeteccionMensual!$E$7:$E$9914,'SR con Frotis Positivo'!$G435)</f>
        <v>12</v>
      </c>
      <c r="R435" s="42">
        <f>SUMIFS(rptDeteccionMensual!$U$7:$U$9914,rptDeteccionMensual!$L$7:$L$9914,'SR con Frotis Positivo'!$J$1,rptDeteccionMensual!$E$7:$E$9914,'SR con Frotis Positivo'!$G435)</f>
        <v>35</v>
      </c>
      <c r="S435" s="42">
        <f>SUMIFS(rptDeteccionMensual!$V$7:$V$9914,rptDeteccionMensual!$L$7:$L$9914,'SR con Frotis Positivo'!$J$1,rptDeteccionMensual!$E$7:$E$9914,'SR con Frotis Positivo'!$G435)</f>
        <v>7</v>
      </c>
      <c r="T435" s="42">
        <f>SUMIFS(rptDeteccionMensual!$W$7:$W$9914,rptDeteccionMensual!$L$7:$L$9914,'SR con Frotis Positivo'!$J$1,rptDeteccionMensual!$E$7:$E$9914,'SR con Frotis Positivo'!$G435)</f>
        <v>40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186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1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1</v>
      </c>
      <c r="AJ435" s="43">
        <f t="shared" si="20"/>
        <v>0.53763440860215062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3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21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3</v>
      </c>
      <c r="R441" s="42">
        <f>SUMIFS(rptDeteccionMensual!$U$7:$U$9914,rptDeteccionMensual!$L$7:$L$9914,'SR con Frotis Positivo'!$J$1,rptDeteccionMensual!$E$7:$E$9914,'SR con Frotis Positivo'!$G441)</f>
        <v>4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12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8</v>
      </c>
      <c r="Q443" s="42">
        <f>SUMIFS(rptDeteccionMensual!$T$7:$T$9914,rptDeteccionMensual!$L$7:$L$9914,'SR con Frotis Positivo'!$J$1,rptDeteccionMensual!$E$7:$E$9914,'SR con Frotis Positivo'!$G443)</f>
        <v>8</v>
      </c>
      <c r="R443" s="42">
        <f>SUMIFS(rptDeteccionMensual!$U$7:$U$9914,rptDeteccionMensual!$L$7:$L$9914,'SR con Frotis Positivo'!$J$1,rptDeteccionMensual!$E$7:$E$9914,'SR con Frotis Positivo'!$G443)</f>
        <v>10</v>
      </c>
      <c r="S443" s="42">
        <f>SUMIFS(rptDeteccionMensual!$V$7:$V$9914,rptDeteccionMensual!$L$7:$L$9914,'SR con Frotis Positivo'!$J$1,rptDeteccionMensual!$E$7:$E$9914,'SR con Frotis Positivo'!$G443)</f>
        <v>8</v>
      </c>
      <c r="T443" s="42">
        <f>SUMIFS(rptDeteccionMensual!$W$7:$W$9914,rptDeteccionMensual!$L$7:$L$9914,'SR con Frotis Positivo'!$J$1,rptDeteccionMensual!$E$7:$E$9914,'SR con Frotis Positivo'!$G443)</f>
        <v>8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82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1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1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1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1</v>
      </c>
      <c r="AJ444" s="43">
        <f t="shared" si="20"/>
        <v>100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1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2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3</v>
      </c>
      <c r="S448" s="42">
        <f>SUMIFS(rptDeteccionMensual!$V$7:$V$9914,rptDeteccionMensual!$L$7:$L$9914,'SR con Frotis Positivo'!$J$1,rptDeteccionMensual!$E$7:$E$9914,'SR con Frotis Positivo'!$G448)</f>
        <v>2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5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1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1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1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1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1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20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1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1</v>
      </c>
      <c r="AJ450" s="43">
        <f t="shared" si="20"/>
        <v>5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3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2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15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1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80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1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1</v>
      </c>
      <c r="AJ453" s="43">
        <f t="shared" ref="AJ453:AJ484" si="23">IFERROR(AI453/V453,0)*100</f>
        <v>1.25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6</v>
      </c>
      <c r="Q454" s="42">
        <f>SUMIFS(rptDeteccionMensual!$T$7:$T$9914,rptDeteccionMensual!$L$7:$L$9914,'SR con Frotis Positivo'!$J$1,rptDeteccionMensual!$E$7:$E$9914,'SR con Frotis Positivo'!$G454)</f>
        <v>8</v>
      </c>
      <c r="R454" s="42">
        <f>SUMIFS(rptDeteccionMensual!$U$7:$U$9914,rptDeteccionMensual!$L$7:$L$9914,'SR con Frotis Positivo'!$J$1,rptDeteccionMensual!$E$7:$E$9914,'SR con Frotis Positivo'!$G454)</f>
        <v>5</v>
      </c>
      <c r="S454" s="42">
        <f>SUMIFS(rptDeteccionMensual!$V$7:$V$9914,rptDeteccionMensual!$L$7:$L$9914,'SR con Frotis Positivo'!$J$1,rptDeteccionMensual!$E$7:$E$9914,'SR con Frotis Positivo'!$G454)</f>
        <v>4</v>
      </c>
      <c r="T454" s="42">
        <f>SUMIFS(rptDeteccionMensual!$W$7:$W$9914,rptDeteccionMensual!$L$7:$L$9914,'SR con Frotis Positivo'!$J$1,rptDeteccionMensual!$E$7:$E$9914,'SR con Frotis Positivo'!$G454)</f>
        <v>4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34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2</v>
      </c>
      <c r="AJ454" s="43">
        <f t="shared" si="23"/>
        <v>5.8823529411764701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2</v>
      </c>
      <c r="Q456" s="42">
        <f>SUMIFS(rptDeteccionMensual!$T$7:$T$9914,rptDeteccionMensual!$L$7:$L$9914,'SR con Frotis Positivo'!$J$1,rptDeteccionMensual!$E$7:$E$9914,'SR con Frotis Positivo'!$G456)</f>
        <v>4</v>
      </c>
      <c r="R456" s="42">
        <f>SUMIFS(rptDeteccionMensual!$U$7:$U$9914,rptDeteccionMensual!$L$7:$L$9914,'SR con Frotis Positivo'!$J$1,rptDeteccionMensual!$E$7:$E$9914,'SR con Frotis Positivo'!$G456)</f>
        <v>5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3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25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1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1</v>
      </c>
      <c r="AJ456" s="43">
        <f t="shared" si="23"/>
        <v>4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49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147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1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1</v>
      </c>
      <c r="AJ457" s="43">
        <f t="shared" si="23"/>
        <v>0.68027210884353739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1</v>
      </c>
      <c r="Q458" s="42">
        <f>SUMIFS(rptDeteccionMensual!$T$7:$T$9914,rptDeteccionMensual!$L$7:$L$9914,'SR con Frotis Positivo'!$J$1,rptDeteccionMensual!$E$7:$E$9914,'SR con Frotis Positivo'!$G458)</f>
        <v>1</v>
      </c>
      <c r="R458" s="42">
        <f>SUMIFS(rptDeteccionMensual!$U$7:$U$9914,rptDeteccionMensual!$L$7:$L$9914,'SR con Frotis Positivo'!$J$1,rptDeteccionMensual!$E$7:$E$9914,'SR con Frotis Positivo'!$G458)</f>
        <v>2</v>
      </c>
      <c r="S458" s="42">
        <f>SUMIFS(rptDeteccionMensual!$V$7:$V$9914,rptDeteccionMensual!$L$7:$L$9914,'SR con Frotis Positivo'!$J$1,rptDeteccionMensual!$E$7:$E$9914,'SR con Frotis Positivo'!$G458)</f>
        <v>2</v>
      </c>
      <c r="T458" s="42">
        <f>SUMIFS(rptDeteccionMensual!$W$7:$W$9914,rptDeteccionMensual!$L$7:$L$9914,'SR con Frotis Positivo'!$J$1,rptDeteccionMensual!$E$7:$E$9914,'SR con Frotis Positivo'!$G458)</f>
        <v>1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16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4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2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9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2</v>
      </c>
      <c r="Q460" s="42">
        <f>SUMIFS(rptDeteccionMensual!$T$7:$T$9914,rptDeteccionMensual!$L$7:$L$9914,'SR con Frotis Positivo'!$J$1,rptDeteccionMensual!$E$7:$E$9914,'SR con Frotis Positivo'!$G460)</f>
        <v>2</v>
      </c>
      <c r="R460" s="42">
        <f>SUMIFS(rptDeteccionMensual!$U$7:$U$9914,rptDeteccionMensual!$L$7:$L$9914,'SR con Frotis Positivo'!$J$1,rptDeteccionMensual!$E$7:$E$9914,'SR con Frotis Positivo'!$G460)</f>
        <v>2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1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21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1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1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9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1</v>
      </c>
      <c r="Q463" s="42">
        <f>SUMIFS(rptDeteccionMensual!$T$7:$T$9914,rptDeteccionMensual!$L$7:$L$9914,'SR con Frotis Positivo'!$J$1,rptDeteccionMensual!$E$7:$E$9914,'SR con Frotis Positivo'!$G463)</f>
        <v>1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2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1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1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3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1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1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5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947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948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2025-12-10T19:15:37Z</dcterms:modified>
</cp:coreProperties>
</file>